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394" i="1" l="1"/>
  <c r="J152" i="1"/>
  <c r="J231" i="1" l="1"/>
  <c r="J44" i="1" l="1"/>
  <c r="I165" i="1" l="1"/>
  <c r="I164" i="1" s="1"/>
  <c r="I184" i="1"/>
  <c r="I182" i="1" s="1"/>
  <c r="I204" i="1"/>
  <c r="I203" i="1" s="1"/>
  <c r="I205" i="1"/>
  <c r="I206" i="1"/>
  <c r="I200" i="1" s="1"/>
  <c r="I209" i="1"/>
  <c r="I210" i="1"/>
  <c r="I211" i="1"/>
  <c r="I213" i="1"/>
  <c r="I214" i="1"/>
  <c r="I215" i="1"/>
  <c r="I216" i="1"/>
  <c r="I223" i="1"/>
  <c r="I224" i="1"/>
  <c r="I225" i="1"/>
  <c r="I226" i="1"/>
  <c r="I227" i="1"/>
  <c r="I228" i="1"/>
  <c r="I229" i="1"/>
  <c r="I230" i="1"/>
  <c r="I233" i="1"/>
  <c r="I232" i="1" s="1"/>
  <c r="I244" i="1"/>
  <c r="I245" i="1"/>
  <c r="I246" i="1"/>
  <c r="I107" i="1"/>
  <c r="I66" i="1"/>
  <c r="I29" i="1"/>
  <c r="I21" i="1"/>
  <c r="I20" i="1" s="1"/>
  <c r="I31" i="1"/>
  <c r="I36" i="1"/>
  <c r="I46" i="1"/>
  <c r="I53" i="1"/>
  <c r="I52" i="1" s="1"/>
  <c r="I50" i="1" s="1"/>
  <c r="I59" i="1"/>
  <c r="I67" i="1"/>
  <c r="I70" i="1"/>
  <c r="I75" i="1"/>
  <c r="I74" i="1" s="1"/>
  <c r="I79" i="1"/>
  <c r="I208" i="1" l="1"/>
  <c r="I207" i="1" s="1"/>
  <c r="I221" i="1"/>
  <c r="I240" i="1"/>
  <c r="I219" i="1"/>
  <c r="I243" i="1" s="1"/>
  <c r="I239" i="1"/>
  <c r="I35" i="1"/>
  <c r="I44" i="1" s="1"/>
  <c r="I247" i="1" l="1"/>
  <c r="I249" i="1" s="1"/>
  <c r="I78" i="1"/>
  <c r="J233" i="1" l="1"/>
  <c r="J226" i="1"/>
  <c r="J221" i="1"/>
  <c r="J208" i="1"/>
  <c r="J207" i="1" s="1"/>
  <c r="J240" i="1" s="1"/>
  <c r="J203" i="1"/>
  <c r="J184" i="1"/>
  <c r="J182" i="1" s="1"/>
  <c r="J178" i="1"/>
  <c r="J175" i="1"/>
  <c r="J165" i="1"/>
  <c r="J164" i="1" s="1"/>
  <c r="J232" i="1" l="1"/>
  <c r="J219" i="1"/>
  <c r="J239" i="1"/>
  <c r="J243" i="1" l="1"/>
  <c r="J247" i="1"/>
  <c r="J249" i="1" s="1"/>
  <c r="J87" i="1"/>
  <c r="I440" i="1" l="1"/>
  <c r="I432" i="1"/>
  <c r="I427" i="1"/>
  <c r="I424" i="1"/>
  <c r="I420" i="1"/>
  <c r="I410" i="1"/>
  <c r="I406" i="1"/>
  <c r="I397" i="1"/>
  <c r="I396" i="1"/>
  <c r="I395" i="1" s="1"/>
  <c r="I390" i="1"/>
  <c r="I387" i="1"/>
  <c r="I373" i="1"/>
  <c r="I372" i="1" s="1"/>
  <c r="I371" i="1" s="1"/>
  <c r="I283" i="1"/>
  <c r="I280" i="1" s="1"/>
  <c r="I252" i="1"/>
  <c r="I251" i="1" s="1"/>
  <c r="I151" i="1"/>
  <c r="I132" i="1"/>
  <c r="I122" i="1"/>
  <c r="I100" i="1"/>
  <c r="I95" i="1"/>
  <c r="I94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113" i="1" s="1"/>
  <c r="I143" i="1" s="1"/>
  <c r="I84" i="1"/>
  <c r="I112" i="1" s="1"/>
  <c r="I142" i="1" s="1"/>
  <c r="I83" i="1"/>
  <c r="I111" i="1" s="1"/>
  <c r="I141" i="1" s="1"/>
  <c r="I82" i="1"/>
  <c r="I110" i="1" s="1"/>
  <c r="I140" i="1" s="1"/>
  <c r="I81" i="1"/>
  <c r="I109" i="1" s="1"/>
  <c r="I139" i="1" s="1"/>
  <c r="I80" i="1"/>
  <c r="I108" i="1" s="1"/>
  <c r="I138" i="1" s="1"/>
  <c r="I137" i="1"/>
  <c r="I89" i="1"/>
  <c r="I117" i="1" s="1"/>
  <c r="I147" i="1" s="1"/>
  <c r="I93" i="1" l="1"/>
  <c r="I106" i="1" s="1"/>
  <c r="I370" i="1"/>
  <c r="I369" i="1" s="1"/>
  <c r="I310" i="1"/>
  <c r="I302" i="1" s="1"/>
  <c r="I87" i="1"/>
  <c r="I115" i="1" s="1"/>
  <c r="I150" i="1"/>
  <c r="I130" i="1" l="1"/>
  <c r="I121" i="1" s="1"/>
  <c r="I136" i="1" s="1"/>
  <c r="I145" i="1"/>
  <c r="I157" i="1"/>
  <c r="I162" i="1" s="1"/>
  <c r="J100" i="1" l="1"/>
  <c r="J53" i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14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1" i="1"/>
  <c r="L281" i="1" s="1"/>
  <c r="K282" i="1"/>
  <c r="L282" i="1" s="1"/>
  <c r="J283" i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 s="1"/>
  <c r="K318" i="1"/>
  <c r="L318" i="1" s="1"/>
  <c r="K319" i="1"/>
  <c r="L319" i="1"/>
  <c r="K320" i="1"/>
  <c r="L320" i="1" s="1"/>
  <c r="K321" i="1"/>
  <c r="L321" i="1" s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J396" i="1" s="1"/>
  <c r="J395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J406" i="1"/>
  <c r="K406" i="1" s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J89" i="1" l="1"/>
  <c r="J117" i="1" s="1"/>
  <c r="J147" i="1" s="1"/>
  <c r="K397" i="1"/>
  <c r="L397" i="1" s="1"/>
  <c r="K252" i="1"/>
  <c r="L252" i="1" s="1"/>
  <c r="K251" i="1"/>
  <c r="L251" i="1" s="1"/>
  <c r="K219" i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300" i="1"/>
  <c r="L300" i="1" s="1"/>
  <c r="K280" i="1" l="1"/>
  <c r="L280" i="1" s="1"/>
  <c r="K73" i="1"/>
  <c r="L73" i="1" s="1"/>
  <c r="J70" i="1"/>
  <c r="J35" i="1" s="1"/>
  <c r="K35" i="1" l="1"/>
  <c r="L35" i="1" s="1"/>
  <c r="J78" i="1"/>
  <c r="K70" i="1"/>
  <c r="L70" i="1" s="1"/>
  <c r="J106" i="1" l="1"/>
  <c r="K78" i="1"/>
  <c r="L78" i="1" s="1"/>
  <c r="J136" i="1" l="1"/>
  <c r="K136" i="1" s="1"/>
  <c r="L136" i="1" s="1"/>
  <c r="K106" i="1"/>
  <c r="L106" i="1" s="1"/>
  <c r="J157" i="1"/>
  <c r="J162" i="1" s="1"/>
  <c r="K162" i="1" l="1"/>
  <c r="L162" i="1" s="1"/>
  <c r="K157" i="1"/>
  <c r="L157" i="1" s="1"/>
</calcChain>
</file>

<file path=xl/sharedStrings.xml><?xml version="1.0" encoding="utf-8"?>
<sst xmlns="http://schemas.openxmlformats.org/spreadsheetml/2006/main" count="1344" uniqueCount="699">
  <si>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</si>
  <si>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</si>
  <si>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</si>
  <si>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</si>
  <si>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</si>
  <si>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</si>
  <si>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</si>
  <si>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</si>
  <si>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</si>
  <si>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</si>
  <si>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</si>
  <si>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</si>
  <si>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</si>
  <si>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</si>
  <si>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</si>
  <si>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</si>
  <si>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</si>
  <si>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</si>
  <si>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</si>
  <si>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</si>
  <si>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</si>
  <si>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</si>
  <si>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</si>
  <si>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</si>
  <si>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</si>
  <si>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</si>
  <si>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</si>
  <si>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</si>
  <si>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</si>
  <si>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</si>
  <si>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</si>
  <si>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</si>
  <si>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</si>
  <si>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</si>
  <si>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</si>
  <si>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</si>
  <si>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</si>
  <si>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</si>
  <si>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</si>
  <si>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</si>
  <si>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</si>
  <si>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</si>
  <si>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</si>
  <si>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</si>
  <si>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</si>
  <si>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</si>
  <si>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</si>
  <si>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</si>
  <si>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</si>
  <si>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</si>
  <si>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</si>
  <si>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</si>
  <si>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</si>
  <si>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</si>
  <si>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</si>
  <si>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</si>
  <si>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</si>
  <si>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</si>
  <si>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</si>
  <si>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</si>
  <si>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</si>
  <si>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</si>
  <si>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</si>
  <si>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</si>
  <si>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</si>
  <si>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</si>
  <si>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</si>
  <si>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</si>
  <si>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</si>
  <si>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</si>
  <si>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</si>
  <si>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</si>
  <si>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</si>
  <si>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</si>
  <si>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</si>
  <si>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</si>
  <si>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</si>
  <si>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</si>
  <si>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</si>
  <si>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</si>
  <si>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</si>
  <si>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</si>
  <si>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</si>
  <si>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</si>
  <si>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</si>
  <si>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</si>
  <si>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</si>
  <si>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</si>
  <si>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</si>
  <si>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</si>
  <si>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</si>
  <si>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</si>
  <si>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</si>
  <si>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</si>
  <si>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</si>
  <si>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</si>
  <si>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</si>
  <si>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</si>
  <si>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</si>
  <si>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</si>
  <si>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</si>
  <si>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</si>
  <si>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</si>
  <si>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</si>
  <si>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</si>
  <si>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</si>
  <si>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</si>
  <si>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</si>
  <si>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</si>
  <si>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</si>
  <si>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</si>
  <si>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</si>
  <si>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</si>
  <si>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</si>
  <si>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</si>
  <si>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</si>
  <si>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</si>
  <si>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</si>
  <si>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</si>
  <si>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</si>
  <si>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</si>
  <si>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</si>
  <si>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</si>
  <si>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</si>
  <si>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</si>
  <si>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</si>
  <si>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</si>
  <si>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</si>
  <si>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</si>
  <si>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</si>
  <si>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</si>
  <si>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</si>
  <si>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</si>
  <si>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</si>
  <si>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</si>
  <si>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</si>
  <si>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</si>
  <si>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</si>
  <si>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</si>
  <si>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</si>
  <si>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</si>
  <si>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</si>
  <si>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</si>
  <si>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</si>
  <si>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</si>
  <si>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</si>
  <si>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</si>
  <si>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</si>
  <si>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</si>
  <si>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</si>
  <si>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</si>
  <si>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</si>
  <si>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</si>
  <si>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</si>
  <si>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</si>
  <si>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</si>
  <si>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</si>
  <si>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</si>
  <si>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</si>
  <si>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</si>
  <si>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</si>
  <si>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</si>
  <si>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</si>
  <si>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</si>
  <si>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</si>
  <si>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</si>
  <si>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</si>
  <si>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</si>
  <si>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</si>
  <si>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</si>
  <si>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</si>
  <si>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</si>
  <si>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</si>
  <si>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</si>
  <si>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</si>
  <si>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</si>
  <si>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</si>
  <si>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</si>
  <si>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</si>
  <si>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</si>
  <si>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</si>
  <si>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</si>
  <si>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</si>
  <si>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</si>
  <si>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</si>
  <si>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</si>
  <si>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</si>
  <si>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</si>
  <si>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</si>
  <si>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</si>
  <si>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</si>
  <si>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</si>
  <si>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</si>
  <si>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</si>
  <si>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</si>
  <si>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</si>
  <si>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</si>
  <si>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</si>
  <si>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</si>
  <si>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</si>
  <si>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</si>
  <si>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</si>
  <si>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</si>
  <si>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</si>
  <si>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</si>
  <si>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</si>
  <si>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</si>
  <si>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</si>
  <si>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</si>
  <si>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</si>
  <si>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</si>
  <si>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</si>
  <si>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</si>
  <si>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</si>
  <si>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</si>
  <si>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</si>
  <si>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</si>
  <si>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</si>
  <si>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</si>
  <si>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</si>
  <si>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</si>
  <si>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</si>
  <si>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</si>
  <si>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</si>
  <si>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</si>
  <si>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</si>
  <si>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</si>
  <si>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</si>
  <si>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</si>
  <si>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</si>
  <si>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</si>
  <si>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</si>
  <si>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</si>
  <si>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</si>
  <si>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</si>
  <si>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</si>
  <si>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</si>
  <si>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</si>
  <si>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</si>
  <si>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</si>
  <si>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</si>
  <si>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</si>
  <si>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</si>
  <si>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</si>
  <si>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</si>
  <si>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</si>
  <si>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</si>
  <si>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</si>
  <si>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</si>
  <si>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</si>
  <si>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</si>
  <si>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</si>
  <si>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</si>
  <si>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</si>
  <si>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</si>
  <si>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</si>
  <si>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</si>
  <si>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</si>
  <si>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</si>
  <si>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</si>
  <si>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</si>
  <si>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</si>
  <si>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</si>
  <si>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</si>
  <si>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</si>
  <si>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</si>
  <si>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</si>
  <si>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</si>
  <si>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</si>
  <si>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</si>
  <si>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</si>
  <si>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</si>
  <si>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</si>
  <si>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</si>
  <si>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</si>
  <si>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</si>
  <si>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</si>
  <si>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</si>
  <si>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</si>
  <si>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</si>
  <si>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</si>
  <si>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</si>
  <si>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</si>
  <si>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</si>
  <si>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</si>
  <si>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</si>
  <si>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</si>
  <si>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</si>
  <si>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</si>
  <si>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</si>
  <si>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</si>
  <si>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</si>
  <si>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</si>
  <si>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</si>
  <si>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</si>
  <si>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</si>
  <si>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</si>
  <si>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</si>
  <si>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</si>
  <si>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</si>
  <si>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</si>
  <si>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</si>
  <si>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</si>
  <si>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</si>
  <si>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</si>
  <si>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</si>
  <si>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</si>
  <si>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</si>
  <si>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</si>
  <si>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</si>
  <si>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</si>
  <si>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</si>
  <si>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</si>
  <si>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</si>
  <si>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</si>
  <si>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</si>
  <si>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</si>
  <si>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</si>
  <si>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</si>
  <si>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</si>
  <si>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</si>
  <si>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</si>
  <si>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</si>
  <si>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</si>
  <si>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</si>
  <si>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</si>
  <si>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</si>
  <si>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</si>
  <si>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</si>
  <si>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</si>
  <si>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</si>
  <si>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</si>
  <si>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</si>
  <si>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</si>
  <si>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</si>
  <si>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</si>
  <si>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</si>
  <si>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</si>
  <si>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</si>
  <si>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</si>
  <si>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</si>
  <si>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</si>
  <si>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</si>
  <si>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</si>
  <si>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</si>
  <si>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</si>
  <si>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</si>
  <si>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</si>
  <si>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</si>
  <si>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</si>
  <si>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</si>
  <si>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</si>
  <si>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</si>
  <si>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</si>
  <si>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</si>
  <si>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</si>
  <si>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</si>
  <si>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</si>
  <si>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</si>
  <si>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</si>
  <si>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</si>
  <si>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</si>
  <si>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</si>
  <si>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</si>
  <si>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</si>
  <si>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</si>
  <si>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</si>
  <si>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</si>
  <si>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</si>
  <si>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</si>
  <si>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</si>
  <si>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</si>
  <si>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</si>
  <si>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</si>
  <si>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</si>
  <si>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</si>
  <si>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</si>
  <si>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</si>
  <si>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</si>
  <si>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</si>
  <si>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</si>
  <si>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</si>
  <si>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</si>
  <si>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</si>
  <si>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</si>
  <si>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</si>
  <si>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</si>
  <si>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</si>
  <si>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</si>
  <si>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</si>
  <si>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</si>
  <si>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</si>
  <si>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</si>
  <si>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</si>
  <si>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</si>
  <si>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</si>
  <si>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</si>
  <si>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</si>
  <si>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</si>
  <si>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</si>
  <si>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</si>
  <si>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</si>
  <si>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</si>
  <si>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</si>
  <si>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</si>
  <si>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</si>
  <si>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</si>
  <si>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</si>
  <si>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</si>
  <si>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</si>
  <si>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</si>
  <si>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</si>
  <si>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</si>
  <si>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</si>
  <si>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</si>
  <si>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</si>
  <si>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</si>
  <si>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</si>
  <si>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</si>
  <si>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</si>
  <si>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</si>
  <si>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</si>
  <si>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</si>
  <si>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</si>
  <si>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</si>
  <si>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</si>
  <si>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</si>
  <si>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</si>
  <si>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</si>
  <si>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</si>
  <si>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</si>
  <si>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</si>
  <si>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</si>
  <si>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</si>
  <si>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</si>
  <si>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</si>
  <si>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</si>
  <si>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</si>
  <si>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</si>
  <si>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</si>
  <si>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</si>
  <si>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</si>
  <si>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</si>
  <si>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</si>
  <si>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</si>
  <si>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</si>
  <si>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</si>
  <si>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</si>
  <si>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</si>
  <si>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</si>
  <si>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</si>
  <si>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</si>
  <si>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</si>
  <si>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</si>
  <si>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</si>
  <si>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</si>
  <si>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</si>
  <si>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</si>
  <si>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</si>
  <si>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</si>
  <si>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</si>
  <si>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</si>
  <si>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</si>
  <si>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</si>
  <si>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</si>
  <si>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</si>
  <si>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</si>
  <si>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</si>
  <si>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</si>
  <si>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</si>
  <si>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</si>
  <si>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</si>
  <si>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</si>
  <si>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</si>
  <si>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</si>
  <si>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</si>
  <si>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</si>
  <si>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</si>
  <si>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</si>
  <si>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</si>
  <si>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</si>
  <si>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</si>
  <si>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</si>
  <si>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</si>
  <si>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</si>
  <si>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</si>
  <si>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</si>
  <si>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</si>
  <si>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</si>
  <si>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</si>
  <si>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</si>
  <si>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</si>
  <si>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</si>
  <si>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</si>
  <si>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</si>
  <si>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</si>
  <si>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</si>
  <si>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</si>
  <si>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</si>
  <si>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</si>
  <si>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</si>
  <si>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</si>
  <si>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</si>
  <si>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</si>
  <si>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</si>
  <si>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</si>
  <si>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</si>
  <si>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</si>
  <si>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</si>
  <si>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</si>
  <si>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</si>
  <si>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</si>
  <si>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</si>
  <si>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</si>
  <si>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</si>
  <si>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</si>
  <si>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</si>
  <si>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</si>
  <si>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</si>
  <si>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</si>
  <si>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</si>
  <si>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</si>
  <si>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</si>
  <si>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</si>
  <si>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</si>
  <si>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</si>
  <si>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</si>
  <si>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</si>
  <si>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</si>
  <si>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</si>
  <si>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</si>
  <si>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</si>
  <si>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</si>
  <si>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</si>
  <si>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</si>
  <si>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</si>
  <si>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</si>
  <si>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</si>
  <si>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</si>
  <si>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</si>
  <si>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</si>
  <si>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</si>
  <si>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</si>
  <si>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</si>
  <si>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</si>
  <si>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</si>
  <si>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</si>
  <si>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</si>
  <si>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</si>
  <si>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</si>
  <si>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</si>
  <si>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</si>
  <si>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</si>
  <si>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</si>
  <si>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</si>
  <si>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</si>
  <si>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</si>
  <si>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</si>
  <si>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</si>
  <si>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</si>
  <si>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</si>
  <si>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</si>
  <si>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</si>
  <si>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</si>
  <si>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</si>
  <si>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</si>
  <si>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</si>
  <si>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</si>
  <si>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</si>
  <si>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</si>
  <si>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</si>
  <si>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</si>
  <si>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</si>
  <si>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</si>
  <si>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</si>
  <si>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</si>
  <si>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</si>
  <si>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</si>
  <si>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</si>
  <si>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</si>
  <si>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</si>
  <si>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</si>
  <si>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</si>
  <si>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</si>
  <si>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</si>
  <si>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</si>
  <si>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</si>
  <si>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</si>
  <si>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</si>
  <si>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</si>
  <si>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</si>
  <si>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</si>
  <si>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</si>
  <si>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</si>
  <si>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</si>
  <si>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</si>
  <si>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</si>
  <si>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</si>
  <si>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</si>
  <si>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</si>
  <si>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</si>
  <si>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</si>
  <si>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</si>
  <si>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</si>
  <si>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</si>
  <si>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</si>
  <si>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</si>
  <si>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</si>
  <si>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</si>
  <si>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</si>
  <si>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</si>
  <si>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</si>
  <si>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</si>
  <si>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</si>
  <si>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</si>
  <si>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</si>
  <si>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</si>
  <si>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</si>
  <si>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</si>
  <si>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</si>
  <si>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</si>
  <si>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</si>
  <si>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</si>
  <si>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</si>
  <si>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</si>
  <si>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</si>
  <si>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</si>
  <si>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</si>
  <si>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</si>
  <si>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</si>
  <si>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</si>
  <si>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</si>
  <si>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</si>
  <si>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</si>
  <si>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</si>
  <si>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</si>
  <si>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</si>
  <si>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</si>
  <si>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</si>
  <si>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</si>
  <si>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</si>
  <si>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</si>
  <si>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</si>
  <si>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</si>
  <si>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</si>
  <si>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</si>
  <si>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</si>
  <si>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</si>
  <si>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</si>
  <si>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</si>
  <si>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</si>
  <si>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</si>
  <si>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</si>
  <si>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</si>
  <si>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</si>
  <si>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</si>
  <si>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</si>
  <si>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</si>
  <si>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</si>
  <si>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</si>
  <si>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</si>
  <si>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</si>
  <si>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</si>
  <si>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</si>
  <si>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</si>
  <si>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</si>
  <si>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</si>
  <si>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</si>
  <si>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</si>
  <si>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</si>
  <si>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</si>
  <si>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</si>
  <si>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</si>
  <si>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</si>
  <si>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</si>
  <si>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</si>
  <si>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</si>
  <si>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</si>
  <si>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</si>
  <si>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</si>
  <si>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</si>
  <si>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</si>
  <si>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</si>
  <si>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</si>
  <si>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</si>
  <si>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</si>
  <si>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</si>
  <si>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</si>
  <si>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</si>
  <si>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</si>
  <si>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</si>
  <si>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</si>
  <si>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</si>
  <si>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</si>
  <si>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</si>
  <si>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</si>
  <si>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Приказом Министерства по развитию транспорта, энергетики и дорожного хозяйства РБ № 310 от 26.11.2024</t>
  </si>
  <si>
    <t>2025</t>
  </si>
  <si>
    <t>Отчетный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</si>
</sst>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364" zoomScale="142" zoomScaleNormal="142" workbookViewId="0">
      <selection activeCell="J399" sqref="J399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53" t="s">
        <v>1</v>
      </c>
      <c r="M2" s="153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154" t="s">
        <v>3</v>
      </c>
      <c r="B6" s="154"/>
      <c r="C6" s="154"/>
      <c r="D6" s="155" t="s">
        <v>4</v>
      </c>
      <c r="E6" s="155"/>
      <c r="F6" s="155"/>
      <c r="G6" s="155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155" t="s">
        <v>7</v>
      </c>
      <c r="F9" s="155"/>
      <c r="G9" s="155"/>
      <c r="H9" s="155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697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156" t="s">
        <v>696</v>
      </c>
      <c r="J13" s="156"/>
      <c r="K13" s="156"/>
      <c r="L13" s="156"/>
      <c r="M13" s="156"/>
    </row>
    <row r="14" spans="1:13" ht="12.75" customHeight="1">
      <c r="A14" s="14"/>
      <c r="B14" s="157" t="s">
        <v>11</v>
      </c>
      <c r="C14" s="157"/>
      <c r="D14" s="157"/>
      <c r="E14" s="157"/>
      <c r="F14" s="157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142" t="s">
        <v>12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ht="29.45" customHeight="1">
      <c r="A16" s="143" t="s">
        <v>13</v>
      </c>
      <c r="B16" s="144"/>
      <c r="C16" s="147" t="s">
        <v>14</v>
      </c>
      <c r="D16" s="148"/>
      <c r="E16" s="148"/>
      <c r="F16" s="148"/>
      <c r="G16" s="144"/>
      <c r="H16" s="151" t="s">
        <v>15</v>
      </c>
      <c r="I16" s="117" t="s">
        <v>698</v>
      </c>
      <c r="J16" s="118"/>
      <c r="K16" s="119" t="s">
        <v>16</v>
      </c>
      <c r="L16" s="120"/>
      <c r="M16" s="90" t="s">
        <v>17</v>
      </c>
    </row>
    <row r="17" spans="1:13" ht="42" customHeight="1">
      <c r="A17" s="145"/>
      <c r="B17" s="146"/>
      <c r="C17" s="149"/>
      <c r="D17" s="150"/>
      <c r="E17" s="150"/>
      <c r="F17" s="150"/>
      <c r="G17" s="146"/>
      <c r="H17" s="152"/>
      <c r="I17" s="17" t="s">
        <v>18</v>
      </c>
      <c r="J17" s="19" t="s">
        <v>695</v>
      </c>
      <c r="K17" s="19" t="s">
        <v>20</v>
      </c>
      <c r="L17" s="19" t="s">
        <v>21</v>
      </c>
      <c r="M17" s="91"/>
    </row>
    <row r="18" spans="1:13" ht="9" customHeight="1" thickBot="1">
      <c r="A18" s="138">
        <v>1</v>
      </c>
      <c r="B18" s="139"/>
      <c r="C18" s="140">
        <v>2</v>
      </c>
      <c r="D18" s="141"/>
      <c r="E18" s="141"/>
      <c r="F18" s="141"/>
      <c r="G18" s="139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124" t="s">
        <v>22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6"/>
    </row>
    <row r="20" spans="1:13" ht="9.75" customHeight="1">
      <c r="A20" s="130" t="s">
        <v>23</v>
      </c>
      <c r="B20" s="131"/>
      <c r="C20" s="132" t="s">
        <v>24</v>
      </c>
      <c r="D20" s="133"/>
      <c r="E20" s="133"/>
      <c r="F20" s="133"/>
      <c r="G20" s="134"/>
      <c r="H20" s="22" t="s">
        <v>25</v>
      </c>
      <c r="I20" s="23">
        <f t="shared" ref="I20" si="0">I21+I25+I26+I27+I28+I29+I30+I34</f>
        <v>9272.7163274880913</v>
      </c>
      <c r="J20" s="23">
        <f>J21+J25+J26+J27+J28+J29+J30+J34</f>
        <v>16626.2</v>
      </c>
      <c r="K20" s="23">
        <f>J20-I20</f>
        <v>7353.4836725119094</v>
      </c>
      <c r="L20" s="23">
        <f>IF(K20=0,0,K20/I20*100)</f>
        <v>79.302368505690197</v>
      </c>
      <c r="M20" s="24"/>
    </row>
    <row r="21" spans="1:13" ht="8.25" customHeight="1">
      <c r="A21" s="57" t="s">
        <v>26</v>
      </c>
      <c r="B21" s="58"/>
      <c r="C21" s="67" t="s">
        <v>27</v>
      </c>
      <c r="D21" s="68"/>
      <c r="E21" s="68"/>
      <c r="F21" s="68"/>
      <c r="G21" s="69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57" t="s">
        <v>28</v>
      </c>
      <c r="B22" s="58"/>
      <c r="C22" s="67" t="s">
        <v>29</v>
      </c>
      <c r="D22" s="68"/>
      <c r="E22" s="68"/>
      <c r="F22" s="68"/>
      <c r="G22" s="69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57" t="s">
        <v>30</v>
      </c>
      <c r="B23" s="58"/>
      <c r="C23" s="67" t="s">
        <v>31</v>
      </c>
      <c r="D23" s="68"/>
      <c r="E23" s="68"/>
      <c r="F23" s="68"/>
      <c r="G23" s="69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57" t="s">
        <v>32</v>
      </c>
      <c r="B24" s="58"/>
      <c r="C24" s="67" t="s">
        <v>33</v>
      </c>
      <c r="D24" s="68"/>
      <c r="E24" s="68"/>
      <c r="F24" s="68"/>
      <c r="G24" s="69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57" t="s">
        <v>34</v>
      </c>
      <c r="B25" s="58"/>
      <c r="C25" s="67" t="s">
        <v>35</v>
      </c>
      <c r="D25" s="68"/>
      <c r="E25" s="68"/>
      <c r="F25" s="68"/>
      <c r="G25" s="69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57" t="s">
        <v>36</v>
      </c>
      <c r="B26" s="58"/>
      <c r="C26" s="67" t="s">
        <v>37</v>
      </c>
      <c r="D26" s="68"/>
      <c r="E26" s="68"/>
      <c r="F26" s="68"/>
      <c r="G26" s="69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57" t="s">
        <v>38</v>
      </c>
      <c r="B27" s="58"/>
      <c r="C27" s="67" t="s">
        <v>39</v>
      </c>
      <c r="D27" s="68"/>
      <c r="E27" s="68"/>
      <c r="F27" s="68"/>
      <c r="G27" s="69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57" t="s">
        <v>40</v>
      </c>
      <c r="B28" s="58"/>
      <c r="C28" s="67" t="s">
        <v>41</v>
      </c>
      <c r="D28" s="68"/>
      <c r="E28" s="68"/>
      <c r="F28" s="68"/>
      <c r="G28" s="69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57" t="s">
        <v>42</v>
      </c>
      <c r="B29" s="58"/>
      <c r="C29" s="67" t="s">
        <v>43</v>
      </c>
      <c r="D29" s="68"/>
      <c r="E29" s="68"/>
      <c r="F29" s="68"/>
      <c r="G29" s="69"/>
      <c r="H29" s="25" t="s">
        <v>25</v>
      </c>
      <c r="I29" s="26">
        <f>8956.2384725377+238.6</f>
        <v>9194.8384725377</v>
      </c>
      <c r="J29" s="26">
        <v>16599.7</v>
      </c>
      <c r="K29" s="26">
        <f t="shared" si="2"/>
        <v>7404.8615274623007</v>
      </c>
      <c r="L29" s="26">
        <f t="shared" si="3"/>
        <v>80.532807069732243</v>
      </c>
      <c r="M29" s="27"/>
    </row>
    <row r="30" spans="1:13" ht="8.1" customHeight="1">
      <c r="A30" s="57" t="s">
        <v>44</v>
      </c>
      <c r="B30" s="58"/>
      <c r="C30" s="67" t="s">
        <v>45</v>
      </c>
      <c r="D30" s="68"/>
      <c r="E30" s="68"/>
      <c r="F30" s="68"/>
      <c r="G30" s="69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57" t="s">
        <v>46</v>
      </c>
      <c r="B31" s="58"/>
      <c r="C31" s="67" t="s">
        <v>47</v>
      </c>
      <c r="D31" s="68"/>
      <c r="E31" s="68"/>
      <c r="F31" s="68"/>
      <c r="G31" s="69"/>
      <c r="H31" s="25" t="s">
        <v>25</v>
      </c>
      <c r="I31" s="26">
        <f t="shared" ref="I31" si="4">I32+I33</f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57" t="s">
        <v>48</v>
      </c>
      <c r="B32" s="58"/>
      <c r="C32" s="59" t="s">
        <v>49</v>
      </c>
      <c r="D32" s="60"/>
      <c r="E32" s="60"/>
      <c r="F32" s="60"/>
      <c r="G32" s="61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4" ht="8.1" customHeight="1">
      <c r="A33" s="57" t="s">
        <v>50</v>
      </c>
      <c r="B33" s="58"/>
      <c r="C33" s="59" t="s">
        <v>51</v>
      </c>
      <c r="D33" s="60"/>
      <c r="E33" s="60"/>
      <c r="F33" s="60"/>
      <c r="G33" s="61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4" ht="8.1" customHeight="1">
      <c r="A34" s="57" t="s">
        <v>52</v>
      </c>
      <c r="B34" s="58"/>
      <c r="C34" s="67" t="s">
        <v>53</v>
      </c>
      <c r="D34" s="68"/>
      <c r="E34" s="68"/>
      <c r="F34" s="68"/>
      <c r="G34" s="69"/>
      <c r="H34" s="25" t="s">
        <v>25</v>
      </c>
      <c r="I34" s="26">
        <v>77.877854950391836</v>
      </c>
      <c r="J34" s="26">
        <v>26.5</v>
      </c>
      <c r="K34" s="26">
        <f t="shared" si="2"/>
        <v>-51.377854950391836</v>
      </c>
      <c r="L34" s="26">
        <f t="shared" si="3"/>
        <v>-65.972355020717387</v>
      </c>
      <c r="M34" s="27"/>
    </row>
    <row r="35" spans="1:14" ht="16.5" customHeight="1">
      <c r="A35" s="57" t="s">
        <v>54</v>
      </c>
      <c r="B35" s="58"/>
      <c r="C35" s="81" t="s">
        <v>55</v>
      </c>
      <c r="D35" s="82"/>
      <c r="E35" s="82"/>
      <c r="F35" s="82"/>
      <c r="G35" s="83"/>
      <c r="H35" s="25" t="s">
        <v>25</v>
      </c>
      <c r="I35" s="26">
        <f t="shared" ref="I35" si="5">I50+I59+I65+I66+I67+I70</f>
        <v>8768.923635664014</v>
      </c>
      <c r="J35" s="26">
        <f>J50+J59+J65+J66+J67+J70</f>
        <v>15953.3</v>
      </c>
      <c r="K35" s="26">
        <f t="shared" si="2"/>
        <v>7184.3763643359853</v>
      </c>
      <c r="L35" s="26">
        <f t="shared" si="3"/>
        <v>81.929968407028539</v>
      </c>
      <c r="M35" s="27"/>
    </row>
    <row r="36" spans="1:14" ht="8.1" customHeight="1">
      <c r="A36" s="57" t="s">
        <v>56</v>
      </c>
      <c r="B36" s="58"/>
      <c r="C36" s="67" t="s">
        <v>27</v>
      </c>
      <c r="D36" s="68"/>
      <c r="E36" s="68"/>
      <c r="F36" s="68"/>
      <c r="G36" s="69"/>
      <c r="H36" s="25" t="s">
        <v>25</v>
      </c>
      <c r="I36" s="26">
        <f t="shared" ref="I36" si="6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4" ht="16.5" customHeight="1">
      <c r="A37" s="57" t="s">
        <v>57</v>
      </c>
      <c r="B37" s="58"/>
      <c r="C37" s="59" t="s">
        <v>29</v>
      </c>
      <c r="D37" s="60"/>
      <c r="E37" s="60"/>
      <c r="F37" s="60"/>
      <c r="G37" s="61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4" ht="16.5" customHeight="1">
      <c r="A38" s="57" t="s">
        <v>58</v>
      </c>
      <c r="B38" s="58"/>
      <c r="C38" s="59" t="s">
        <v>31</v>
      </c>
      <c r="D38" s="60"/>
      <c r="E38" s="60"/>
      <c r="F38" s="60"/>
      <c r="G38" s="61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4" ht="16.5" customHeight="1">
      <c r="A39" s="57" t="s">
        <v>59</v>
      </c>
      <c r="B39" s="58"/>
      <c r="C39" s="59" t="s">
        <v>33</v>
      </c>
      <c r="D39" s="60"/>
      <c r="E39" s="60"/>
      <c r="F39" s="60"/>
      <c r="G39" s="61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4" ht="8.1" customHeight="1">
      <c r="A40" s="57" t="s">
        <v>60</v>
      </c>
      <c r="B40" s="58"/>
      <c r="C40" s="67" t="s">
        <v>35</v>
      </c>
      <c r="D40" s="68"/>
      <c r="E40" s="68"/>
      <c r="F40" s="68"/>
      <c r="G40" s="69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4" ht="8.1" customHeight="1">
      <c r="A41" s="57" t="s">
        <v>61</v>
      </c>
      <c r="B41" s="58"/>
      <c r="C41" s="67" t="s">
        <v>37</v>
      </c>
      <c r="D41" s="68"/>
      <c r="E41" s="68"/>
      <c r="F41" s="68"/>
      <c r="G41" s="69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4" ht="8.1" customHeight="1">
      <c r="A42" s="57" t="s">
        <v>62</v>
      </c>
      <c r="B42" s="58"/>
      <c r="C42" s="67" t="s">
        <v>39</v>
      </c>
      <c r="D42" s="68"/>
      <c r="E42" s="68"/>
      <c r="F42" s="68"/>
      <c r="G42" s="69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4" ht="8.1" customHeight="1">
      <c r="A43" s="57" t="s">
        <v>63</v>
      </c>
      <c r="B43" s="58"/>
      <c r="C43" s="67" t="s">
        <v>41</v>
      </c>
      <c r="D43" s="68"/>
      <c r="E43" s="68"/>
      <c r="F43" s="68"/>
      <c r="G43" s="69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4" ht="8.1" customHeight="1">
      <c r="A44" s="57" t="s">
        <v>64</v>
      </c>
      <c r="B44" s="58"/>
      <c r="C44" s="67" t="s">
        <v>43</v>
      </c>
      <c r="D44" s="68"/>
      <c r="E44" s="68"/>
      <c r="F44" s="68"/>
      <c r="G44" s="69"/>
      <c r="H44" s="25" t="s">
        <v>25</v>
      </c>
      <c r="I44" s="26">
        <f t="shared" ref="I44" si="7">I35-I49</f>
        <v>8713.1622918379144</v>
      </c>
      <c r="J44" s="26">
        <f>15953.3-26.2</f>
        <v>15927.099999999999</v>
      </c>
      <c r="K44" s="26">
        <f t="shared" si="2"/>
        <v>7213.9377081620842</v>
      </c>
      <c r="L44" s="26">
        <f t="shared" si="3"/>
        <v>82.793565258388057</v>
      </c>
      <c r="M44" s="27"/>
      <c r="N44" s="55"/>
    </row>
    <row r="45" spans="1:14" ht="8.1" customHeight="1">
      <c r="A45" s="57" t="s">
        <v>65</v>
      </c>
      <c r="B45" s="58"/>
      <c r="C45" s="67" t="s">
        <v>45</v>
      </c>
      <c r="D45" s="68"/>
      <c r="E45" s="68"/>
      <c r="F45" s="68"/>
      <c r="G45" s="69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4" ht="16.5" customHeight="1">
      <c r="A46" s="57" t="s">
        <v>66</v>
      </c>
      <c r="B46" s="58"/>
      <c r="C46" s="67" t="s">
        <v>47</v>
      </c>
      <c r="D46" s="68"/>
      <c r="E46" s="68"/>
      <c r="F46" s="68"/>
      <c r="G46" s="69"/>
      <c r="H46" s="25" t="s">
        <v>25</v>
      </c>
      <c r="I46" s="26">
        <f t="shared" ref="I46" si="8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4" ht="8.1" customHeight="1">
      <c r="A47" s="57" t="s">
        <v>67</v>
      </c>
      <c r="B47" s="58"/>
      <c r="C47" s="59" t="s">
        <v>49</v>
      </c>
      <c r="D47" s="60"/>
      <c r="E47" s="60"/>
      <c r="F47" s="60"/>
      <c r="G47" s="61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4" ht="8.1" customHeight="1">
      <c r="A48" s="57" t="s">
        <v>68</v>
      </c>
      <c r="B48" s="58"/>
      <c r="C48" s="59" t="s">
        <v>51</v>
      </c>
      <c r="D48" s="60"/>
      <c r="E48" s="60"/>
      <c r="F48" s="60"/>
      <c r="G48" s="61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3" ht="8.1" customHeight="1">
      <c r="A49" s="57" t="s">
        <v>69</v>
      </c>
      <c r="B49" s="58"/>
      <c r="C49" s="67" t="s">
        <v>53</v>
      </c>
      <c r="D49" s="68"/>
      <c r="E49" s="68"/>
      <c r="F49" s="68"/>
      <c r="G49" s="69"/>
      <c r="H49" s="25" t="s">
        <v>25</v>
      </c>
      <c r="I49" s="26">
        <v>55.761343826100237</v>
      </c>
      <c r="J49" s="26">
        <v>19.757034269999998</v>
      </c>
      <c r="K49" s="26">
        <f t="shared" si="2"/>
        <v>-36.004309556100239</v>
      </c>
      <c r="L49" s="26">
        <f t="shared" si="3"/>
        <v>-64.568582974586931</v>
      </c>
      <c r="M49" s="27"/>
    </row>
    <row r="50" spans="1:13" ht="8.1" customHeight="1">
      <c r="A50" s="57" t="s">
        <v>70</v>
      </c>
      <c r="B50" s="58"/>
      <c r="C50" s="67" t="s">
        <v>71</v>
      </c>
      <c r="D50" s="68"/>
      <c r="E50" s="68"/>
      <c r="F50" s="68"/>
      <c r="G50" s="69"/>
      <c r="H50" s="25" t="s">
        <v>25</v>
      </c>
      <c r="I50" s="26">
        <f t="shared" ref="I50" si="9">I51+I52+I57+I58</f>
        <v>3526.29149488043</v>
      </c>
      <c r="J50" s="26">
        <f>J51+J52+J57+J58</f>
        <v>7139.9</v>
      </c>
      <c r="K50" s="26">
        <f t="shared" si="2"/>
        <v>3613.6085051195696</v>
      </c>
      <c r="L50" s="26">
        <f t="shared" si="3"/>
        <v>102.47617108131612</v>
      </c>
      <c r="M50" s="27"/>
    </row>
    <row r="51" spans="1:13" ht="8.1" customHeight="1">
      <c r="A51" s="57" t="s">
        <v>57</v>
      </c>
      <c r="B51" s="58"/>
      <c r="C51" s="59" t="s">
        <v>72</v>
      </c>
      <c r="D51" s="60"/>
      <c r="E51" s="60"/>
      <c r="F51" s="60"/>
      <c r="G51" s="61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3" ht="8.1" customHeight="1">
      <c r="A52" s="57" t="s">
        <v>58</v>
      </c>
      <c r="B52" s="58"/>
      <c r="C52" s="59" t="s">
        <v>73</v>
      </c>
      <c r="D52" s="60"/>
      <c r="E52" s="60"/>
      <c r="F52" s="60"/>
      <c r="G52" s="61"/>
      <c r="H52" s="25" t="s">
        <v>25</v>
      </c>
      <c r="I52" s="26">
        <f t="shared" ref="I52" si="10">I53+I56</f>
        <v>3497.5804455809493</v>
      </c>
      <c r="J52" s="26">
        <f>J53+J56</f>
        <v>7131.4</v>
      </c>
      <c r="K52" s="26">
        <f t="shared" si="2"/>
        <v>3633.8195544190503</v>
      </c>
      <c r="L52" s="26">
        <f t="shared" si="3"/>
        <v>103.89523875026903</v>
      </c>
      <c r="M52" s="27"/>
    </row>
    <row r="53" spans="1:13" ht="8.1" customHeight="1">
      <c r="A53" s="57" t="s">
        <v>74</v>
      </c>
      <c r="B53" s="58"/>
      <c r="C53" s="78" t="s">
        <v>75</v>
      </c>
      <c r="D53" s="79"/>
      <c r="E53" s="79"/>
      <c r="F53" s="79"/>
      <c r="G53" s="80"/>
      <c r="H53" s="25" t="s">
        <v>25</v>
      </c>
      <c r="I53" s="26">
        <f t="shared" ref="I53" si="11">I54+I55</f>
        <v>3497.5804455809493</v>
      </c>
      <c r="J53" s="26">
        <f>J54+J55</f>
        <v>7131.4</v>
      </c>
      <c r="K53" s="26">
        <f t="shared" si="2"/>
        <v>3633.8195544190503</v>
      </c>
      <c r="L53" s="26">
        <f t="shared" si="3"/>
        <v>103.89523875026903</v>
      </c>
      <c r="M53" s="27"/>
    </row>
    <row r="54" spans="1:13" ht="16.5" customHeight="1">
      <c r="A54" s="57" t="s">
        <v>76</v>
      </c>
      <c r="B54" s="58"/>
      <c r="C54" s="84" t="s">
        <v>77</v>
      </c>
      <c r="D54" s="85"/>
      <c r="E54" s="85"/>
      <c r="F54" s="85"/>
      <c r="G54" s="86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3" ht="8.1" customHeight="1">
      <c r="A55" s="57" t="s">
        <v>78</v>
      </c>
      <c r="B55" s="58"/>
      <c r="C55" s="84" t="s">
        <v>79</v>
      </c>
      <c r="D55" s="85"/>
      <c r="E55" s="85"/>
      <c r="F55" s="85"/>
      <c r="G55" s="86"/>
      <c r="H55" s="25" t="s">
        <v>25</v>
      </c>
      <c r="I55" s="26">
        <v>3497.5804455809493</v>
      </c>
      <c r="J55" s="26">
        <v>7131.4</v>
      </c>
      <c r="K55" s="26">
        <f t="shared" si="2"/>
        <v>3633.8195544190503</v>
      </c>
      <c r="L55" s="26">
        <f t="shared" si="3"/>
        <v>103.89523875026903</v>
      </c>
      <c r="M55" s="27"/>
    </row>
    <row r="56" spans="1:13" ht="8.1" customHeight="1">
      <c r="A56" s="57" t="s">
        <v>80</v>
      </c>
      <c r="B56" s="58"/>
      <c r="C56" s="78" t="s">
        <v>81</v>
      </c>
      <c r="D56" s="79"/>
      <c r="E56" s="79"/>
      <c r="F56" s="79"/>
      <c r="G56" s="80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3" ht="8.1" customHeight="1">
      <c r="A57" s="57" t="s">
        <v>59</v>
      </c>
      <c r="B57" s="58"/>
      <c r="C57" s="59" t="s">
        <v>82</v>
      </c>
      <c r="D57" s="60"/>
      <c r="E57" s="60"/>
      <c r="F57" s="60"/>
      <c r="G57" s="61"/>
      <c r="H57" s="25" t="s">
        <v>25</v>
      </c>
      <c r="I57" s="26">
        <v>28.711049299480671</v>
      </c>
      <c r="J57" s="26">
        <v>8.5</v>
      </c>
      <c r="K57" s="26">
        <f t="shared" si="2"/>
        <v>-20.211049299480671</v>
      </c>
      <c r="L57" s="26">
        <f t="shared" si="3"/>
        <v>-70.394673105333879</v>
      </c>
      <c r="M57" s="27"/>
    </row>
    <row r="58" spans="1:13" ht="8.1" customHeight="1">
      <c r="A58" s="57" t="s">
        <v>83</v>
      </c>
      <c r="B58" s="58"/>
      <c r="C58" s="59" t="s">
        <v>84</v>
      </c>
      <c r="D58" s="60"/>
      <c r="E58" s="60"/>
      <c r="F58" s="60"/>
      <c r="G58" s="61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</row>
    <row r="59" spans="1:13" ht="8.1" customHeight="1">
      <c r="A59" s="57" t="s">
        <v>85</v>
      </c>
      <c r="B59" s="58"/>
      <c r="C59" s="67" t="s">
        <v>86</v>
      </c>
      <c r="D59" s="68"/>
      <c r="E59" s="68"/>
      <c r="F59" s="68"/>
      <c r="G59" s="69"/>
      <c r="H59" s="25" t="s">
        <v>25</v>
      </c>
      <c r="I59" s="26">
        <f t="shared" ref="I59" si="12">I60+I61+I62+I63+I64</f>
        <v>4321.2360614361205</v>
      </c>
      <c r="J59" s="26">
        <f>J60+J61+J62+J63+J64</f>
        <v>7789</v>
      </c>
      <c r="K59" s="26">
        <f t="shared" si="2"/>
        <v>3467.7639385638795</v>
      </c>
      <c r="L59" s="26">
        <f t="shared" si="3"/>
        <v>80.249352020157914</v>
      </c>
      <c r="M59" s="27"/>
    </row>
    <row r="60" spans="1:13" ht="16.5" customHeight="1">
      <c r="A60" s="57" t="s">
        <v>87</v>
      </c>
      <c r="B60" s="58"/>
      <c r="C60" s="59" t="s">
        <v>88</v>
      </c>
      <c r="D60" s="60"/>
      <c r="E60" s="60"/>
      <c r="F60" s="60"/>
      <c r="G60" s="61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3" ht="16.5" customHeight="1">
      <c r="A61" s="57" t="s">
        <v>89</v>
      </c>
      <c r="B61" s="58"/>
      <c r="C61" s="59" t="s">
        <v>90</v>
      </c>
      <c r="D61" s="60"/>
      <c r="E61" s="60"/>
      <c r="F61" s="60"/>
      <c r="G61" s="61"/>
      <c r="H61" s="25" t="s">
        <v>25</v>
      </c>
      <c r="I61" s="26">
        <v>4310.2341071578066</v>
      </c>
      <c r="J61" s="26">
        <v>7765</v>
      </c>
      <c r="K61" s="26">
        <f t="shared" si="2"/>
        <v>3454.7658928421934</v>
      </c>
      <c r="L61" s="26">
        <f t="shared" si="3"/>
        <v>80.152627605656576</v>
      </c>
      <c r="M61" s="27"/>
    </row>
    <row r="62" spans="1:13" ht="8.1" customHeight="1">
      <c r="A62" s="57" t="s">
        <v>91</v>
      </c>
      <c r="B62" s="58"/>
      <c r="C62" s="59" t="s">
        <v>92</v>
      </c>
      <c r="D62" s="60"/>
      <c r="E62" s="60"/>
      <c r="F62" s="60"/>
      <c r="G62" s="61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3" ht="8.1" customHeight="1">
      <c r="A63" s="57" t="s">
        <v>93</v>
      </c>
      <c r="B63" s="58"/>
      <c r="C63" s="59" t="s">
        <v>94</v>
      </c>
      <c r="D63" s="60"/>
      <c r="E63" s="60"/>
      <c r="F63" s="60"/>
      <c r="G63" s="61"/>
      <c r="H63" s="25" t="s">
        <v>25</v>
      </c>
      <c r="I63" s="26">
        <v>11.001954278314258</v>
      </c>
      <c r="J63" s="26">
        <v>24</v>
      </c>
      <c r="K63" s="26">
        <f t="shared" si="2"/>
        <v>12.998045721685742</v>
      </c>
      <c r="L63" s="26">
        <f t="shared" si="3"/>
        <v>118.143062522137</v>
      </c>
      <c r="M63" s="27"/>
    </row>
    <row r="64" spans="1:13" ht="8.1" customHeight="1">
      <c r="A64" s="57" t="s">
        <v>95</v>
      </c>
      <c r="B64" s="58"/>
      <c r="C64" s="59" t="s">
        <v>96</v>
      </c>
      <c r="D64" s="60"/>
      <c r="E64" s="60"/>
      <c r="F64" s="60"/>
      <c r="G64" s="61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57" t="s">
        <v>97</v>
      </c>
      <c r="B65" s="58"/>
      <c r="C65" s="67" t="s">
        <v>98</v>
      </c>
      <c r="D65" s="68"/>
      <c r="E65" s="68"/>
      <c r="F65" s="68"/>
      <c r="G65" s="69"/>
      <c r="H65" s="25" t="s">
        <v>25</v>
      </c>
      <c r="I65" s="26">
        <v>655.03288013304632</v>
      </c>
      <c r="J65" s="26">
        <v>737.4</v>
      </c>
      <c r="K65" s="26">
        <f t="shared" si="2"/>
        <v>82.367119866953658</v>
      </c>
      <c r="L65" s="26">
        <f t="shared" si="3"/>
        <v>12.574501580779234</v>
      </c>
      <c r="M65" s="27"/>
    </row>
    <row r="66" spans="1:16" ht="8.1" customHeight="1">
      <c r="A66" s="57" t="s">
        <v>99</v>
      </c>
      <c r="B66" s="58"/>
      <c r="C66" s="67" t="s">
        <v>100</v>
      </c>
      <c r="D66" s="68"/>
      <c r="E66" s="68"/>
      <c r="F66" s="68"/>
      <c r="G66" s="69"/>
      <c r="H66" s="25" t="s">
        <v>25</v>
      </c>
      <c r="I66" s="26">
        <f>6.047+14.1710629496418+30.8055537830152</f>
        <v>51.023616732657004</v>
      </c>
      <c r="J66" s="26">
        <v>78.7</v>
      </c>
      <c r="K66" s="26">
        <f t="shared" si="2"/>
        <v>27.676383267342999</v>
      </c>
      <c r="L66" s="26">
        <f t="shared" si="3"/>
        <v>54.242300016394353</v>
      </c>
      <c r="M66" s="27"/>
    </row>
    <row r="67" spans="1:16" ht="8.1" customHeight="1">
      <c r="A67" s="57" t="s">
        <v>101</v>
      </c>
      <c r="B67" s="58"/>
      <c r="C67" s="67" t="s">
        <v>102</v>
      </c>
      <c r="D67" s="68"/>
      <c r="E67" s="68"/>
      <c r="F67" s="68"/>
      <c r="G67" s="69"/>
      <c r="H67" s="25" t="s">
        <v>25</v>
      </c>
      <c r="I67" s="26">
        <f t="shared" ref="I67" si="13">I68+I69</f>
        <v>0.58204674850816018</v>
      </c>
      <c r="J67" s="38">
        <f>J68+J69</f>
        <v>0.30000000000000004</v>
      </c>
      <c r="K67" s="26">
        <f t="shared" si="2"/>
        <v>-0.28204674850816014</v>
      </c>
      <c r="L67" s="26">
        <f t="shared" si="3"/>
        <v>-48.457748321947015</v>
      </c>
      <c r="M67" s="27"/>
    </row>
    <row r="68" spans="1:16" ht="8.1" customHeight="1">
      <c r="A68" s="57" t="s">
        <v>103</v>
      </c>
      <c r="B68" s="58"/>
      <c r="C68" s="59" t="s">
        <v>104</v>
      </c>
      <c r="D68" s="60"/>
      <c r="E68" s="60"/>
      <c r="F68" s="60"/>
      <c r="G68" s="61"/>
      <c r="H68" s="25" t="s">
        <v>25</v>
      </c>
      <c r="I68" s="26">
        <v>0.13159317792358402</v>
      </c>
      <c r="J68" s="38">
        <v>0.2</v>
      </c>
      <c r="K68" s="26">
        <f t="shared" si="2"/>
        <v>6.8406822076415991E-2</v>
      </c>
      <c r="L68" s="26">
        <f t="shared" si="3"/>
        <v>51.983562640412664</v>
      </c>
      <c r="M68" s="27"/>
    </row>
    <row r="69" spans="1:16" ht="8.1" customHeight="1">
      <c r="A69" s="57" t="s">
        <v>105</v>
      </c>
      <c r="B69" s="58"/>
      <c r="C69" s="59" t="s">
        <v>106</v>
      </c>
      <c r="D69" s="60"/>
      <c r="E69" s="60"/>
      <c r="F69" s="60"/>
      <c r="G69" s="61"/>
      <c r="H69" s="25" t="s">
        <v>25</v>
      </c>
      <c r="I69" s="26">
        <v>0.45045357058457619</v>
      </c>
      <c r="J69" s="38">
        <v>0.1</v>
      </c>
      <c r="K69" s="26">
        <f t="shared" si="2"/>
        <v>-0.35045357058457616</v>
      </c>
      <c r="L69" s="26">
        <f t="shared" si="3"/>
        <v>-77.800153771625119</v>
      </c>
      <c r="M69" s="27"/>
    </row>
    <row r="70" spans="1:16" ht="8.1" customHeight="1">
      <c r="A70" s="57" t="s">
        <v>107</v>
      </c>
      <c r="B70" s="58"/>
      <c r="C70" s="67" t="s">
        <v>108</v>
      </c>
      <c r="D70" s="68"/>
      <c r="E70" s="68"/>
      <c r="F70" s="68"/>
      <c r="G70" s="69"/>
      <c r="H70" s="25" t="s">
        <v>25</v>
      </c>
      <c r="I70" s="26">
        <f t="shared" ref="I70" si="14">I71+I72+I73</f>
        <v>214.75753573325215</v>
      </c>
      <c r="J70" s="26">
        <f>J71+J72+J73</f>
        <v>208</v>
      </c>
      <c r="K70" s="26">
        <f t="shared" si="2"/>
        <v>-6.7575357332521548</v>
      </c>
      <c r="L70" s="26">
        <f t="shared" si="3"/>
        <v>-3.1465884119873735</v>
      </c>
      <c r="M70" s="27"/>
    </row>
    <row r="71" spans="1:16" ht="8.1" customHeight="1">
      <c r="A71" s="57" t="s">
        <v>109</v>
      </c>
      <c r="B71" s="58"/>
      <c r="C71" s="59" t="s">
        <v>110</v>
      </c>
      <c r="D71" s="60"/>
      <c r="E71" s="60"/>
      <c r="F71" s="60"/>
      <c r="G71" s="61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57" t="s">
        <v>111</v>
      </c>
      <c r="B72" s="58"/>
      <c r="C72" s="59" t="s">
        <v>112</v>
      </c>
      <c r="D72" s="60"/>
      <c r="E72" s="60"/>
      <c r="F72" s="60"/>
      <c r="G72" s="61"/>
      <c r="H72" s="25" t="s">
        <v>25</v>
      </c>
      <c r="I72" s="26">
        <v>30.813048738414601</v>
      </c>
      <c r="J72" s="26">
        <v>32.5</v>
      </c>
      <c r="K72" s="26">
        <f t="shared" si="2"/>
        <v>1.6869512615853992</v>
      </c>
      <c r="L72" s="26">
        <f t="shared" si="3"/>
        <v>5.4747950321523309</v>
      </c>
      <c r="M72" s="27"/>
    </row>
    <row r="73" spans="1:16" ht="9" customHeight="1" thickBot="1">
      <c r="A73" s="62" t="s">
        <v>113</v>
      </c>
      <c r="B73" s="63"/>
      <c r="C73" s="64" t="s">
        <v>114</v>
      </c>
      <c r="D73" s="65"/>
      <c r="E73" s="65"/>
      <c r="F73" s="65"/>
      <c r="G73" s="66"/>
      <c r="H73" s="28" t="s">
        <v>25</v>
      </c>
      <c r="I73" s="29">
        <v>183.94448699483755</v>
      </c>
      <c r="J73" s="29">
        <v>175.5</v>
      </c>
      <c r="K73" s="29">
        <f t="shared" si="2"/>
        <v>-8.4444869948375469</v>
      </c>
      <c r="L73" s="29">
        <f t="shared" si="3"/>
        <v>-4.5907801493798202</v>
      </c>
      <c r="M73" s="30"/>
      <c r="N73" s="55"/>
      <c r="O73" s="55"/>
    </row>
    <row r="74" spans="1:16" ht="9.75" customHeight="1">
      <c r="A74" s="130" t="s">
        <v>115</v>
      </c>
      <c r="B74" s="131"/>
      <c r="C74" s="135" t="s">
        <v>116</v>
      </c>
      <c r="D74" s="136"/>
      <c r="E74" s="136"/>
      <c r="F74" s="136"/>
      <c r="G74" s="137"/>
      <c r="H74" s="22" t="s">
        <v>25</v>
      </c>
      <c r="I74" s="23">
        <f t="shared" ref="I74" si="15">I75+I76+I77</f>
        <v>5057.9302589506042</v>
      </c>
      <c r="J74" s="23">
        <f>J75+J76+J77</f>
        <v>8795.7999999999993</v>
      </c>
      <c r="K74" s="23">
        <f t="shared" si="2"/>
        <v>3737.8697410493951</v>
      </c>
      <c r="L74" s="23">
        <f t="shared" si="3"/>
        <v>73.90117201467524</v>
      </c>
      <c r="M74" s="24"/>
    </row>
    <row r="75" spans="1:16" ht="8.1" customHeight="1">
      <c r="A75" s="57" t="s">
        <v>117</v>
      </c>
      <c r="B75" s="58"/>
      <c r="C75" s="59" t="s">
        <v>118</v>
      </c>
      <c r="D75" s="60"/>
      <c r="E75" s="60"/>
      <c r="F75" s="60"/>
      <c r="G75" s="61"/>
      <c r="H75" s="25" t="s">
        <v>25</v>
      </c>
      <c r="I75" s="26">
        <f t="shared" ref="I75" si="16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57" t="s">
        <v>119</v>
      </c>
      <c r="B76" s="58"/>
      <c r="C76" s="59" t="s">
        <v>120</v>
      </c>
      <c r="D76" s="60"/>
      <c r="E76" s="60"/>
      <c r="F76" s="60"/>
      <c r="G76" s="61"/>
      <c r="H76" s="25" t="s">
        <v>25</v>
      </c>
      <c r="I76" s="26">
        <v>5057.9302589506042</v>
      </c>
      <c r="J76" s="26">
        <v>8795.7999999999993</v>
      </c>
      <c r="K76" s="26">
        <f t="shared" si="2"/>
        <v>3737.8697410493951</v>
      </c>
      <c r="L76" s="26">
        <f t="shared" si="3"/>
        <v>73.90117201467524</v>
      </c>
      <c r="M76" s="27"/>
    </row>
    <row r="77" spans="1:16" ht="9" customHeight="1" thickBot="1">
      <c r="A77" s="62" t="s">
        <v>121</v>
      </c>
      <c r="B77" s="63"/>
      <c r="C77" s="64" t="s">
        <v>122</v>
      </c>
      <c r="D77" s="65"/>
      <c r="E77" s="65"/>
      <c r="F77" s="65"/>
      <c r="G77" s="66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130" t="s">
        <v>123</v>
      </c>
      <c r="B78" s="131"/>
      <c r="C78" s="132" t="s">
        <v>124</v>
      </c>
      <c r="D78" s="133"/>
      <c r="E78" s="133"/>
      <c r="F78" s="133"/>
      <c r="G78" s="134"/>
      <c r="H78" s="22" t="s">
        <v>25</v>
      </c>
      <c r="I78" s="23">
        <f t="shared" ref="I78:I92" si="17">I20-I35</f>
        <v>503.79269182407734</v>
      </c>
      <c r="J78" s="23">
        <f t="shared" ref="J78:J92" si="18">J20-J35</f>
        <v>672.90000000000146</v>
      </c>
      <c r="K78" s="23">
        <f t="shared" si="2"/>
        <v>169.10730817592412</v>
      </c>
      <c r="L78" s="23">
        <f t="shared" si="3"/>
        <v>33.566844243738217</v>
      </c>
      <c r="M78" s="24"/>
      <c r="P78" s="55"/>
    </row>
    <row r="79" spans="1:16" ht="8.1" customHeight="1">
      <c r="A79" s="57" t="s">
        <v>125</v>
      </c>
      <c r="B79" s="58"/>
      <c r="C79" s="67" t="s">
        <v>27</v>
      </c>
      <c r="D79" s="68"/>
      <c r="E79" s="68"/>
      <c r="F79" s="68"/>
      <c r="G79" s="69"/>
      <c r="H79" s="25" t="s">
        <v>25</v>
      </c>
      <c r="I79" s="26">
        <f t="shared" si="17"/>
        <v>0</v>
      </c>
      <c r="J79" s="26">
        <f t="shared" si="18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57" t="s">
        <v>126</v>
      </c>
      <c r="B80" s="58"/>
      <c r="C80" s="59" t="s">
        <v>29</v>
      </c>
      <c r="D80" s="60"/>
      <c r="E80" s="60"/>
      <c r="F80" s="60"/>
      <c r="G80" s="61"/>
      <c r="H80" s="25" t="s">
        <v>25</v>
      </c>
      <c r="I80" s="26">
        <f t="shared" si="17"/>
        <v>0</v>
      </c>
      <c r="J80" s="26">
        <f t="shared" si="18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57" t="s">
        <v>127</v>
      </c>
      <c r="B81" s="58"/>
      <c r="C81" s="59" t="s">
        <v>31</v>
      </c>
      <c r="D81" s="60"/>
      <c r="E81" s="60"/>
      <c r="F81" s="60"/>
      <c r="G81" s="61"/>
      <c r="H81" s="25" t="s">
        <v>25</v>
      </c>
      <c r="I81" s="26">
        <f t="shared" si="17"/>
        <v>0</v>
      </c>
      <c r="J81" s="26">
        <f t="shared" si="18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57" t="s">
        <v>128</v>
      </c>
      <c r="B82" s="58"/>
      <c r="C82" s="59" t="s">
        <v>33</v>
      </c>
      <c r="D82" s="60"/>
      <c r="E82" s="60"/>
      <c r="F82" s="60"/>
      <c r="G82" s="61"/>
      <c r="H82" s="25" t="s">
        <v>25</v>
      </c>
      <c r="I82" s="26">
        <f t="shared" si="17"/>
        <v>0</v>
      </c>
      <c r="J82" s="26">
        <f t="shared" si="18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57" t="s">
        <v>129</v>
      </c>
      <c r="B83" s="58"/>
      <c r="C83" s="67" t="s">
        <v>35</v>
      </c>
      <c r="D83" s="68"/>
      <c r="E83" s="68"/>
      <c r="F83" s="68"/>
      <c r="G83" s="69"/>
      <c r="H83" s="25" t="s">
        <v>25</v>
      </c>
      <c r="I83" s="26">
        <f t="shared" si="17"/>
        <v>0</v>
      </c>
      <c r="J83" s="26">
        <f t="shared" si="18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57" t="s">
        <v>130</v>
      </c>
      <c r="B84" s="58"/>
      <c r="C84" s="67" t="s">
        <v>37</v>
      </c>
      <c r="D84" s="68"/>
      <c r="E84" s="68"/>
      <c r="F84" s="68"/>
      <c r="G84" s="69"/>
      <c r="H84" s="25" t="s">
        <v>25</v>
      </c>
      <c r="I84" s="26">
        <f t="shared" si="17"/>
        <v>0</v>
      </c>
      <c r="J84" s="26">
        <f t="shared" si="18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57" t="s">
        <v>131</v>
      </c>
      <c r="B85" s="58"/>
      <c r="C85" s="67" t="s">
        <v>39</v>
      </c>
      <c r="D85" s="68"/>
      <c r="E85" s="68"/>
      <c r="F85" s="68"/>
      <c r="G85" s="69"/>
      <c r="H85" s="25" t="s">
        <v>25</v>
      </c>
      <c r="I85" s="26">
        <f t="shared" si="17"/>
        <v>0</v>
      </c>
      <c r="J85" s="26">
        <f t="shared" si="18"/>
        <v>0</v>
      </c>
      <c r="K85" s="26">
        <f t="shared" ref="K85:K148" si="19">J85-I85</f>
        <v>0</v>
      </c>
      <c r="L85" s="26">
        <f t="shared" ref="L85:L148" si="20">IF(K85=0,0,K85/I85*100)</f>
        <v>0</v>
      </c>
      <c r="M85" s="27"/>
    </row>
    <row r="86" spans="1:13" ht="8.1" customHeight="1">
      <c r="A86" s="57" t="s">
        <v>132</v>
      </c>
      <c r="B86" s="58"/>
      <c r="C86" s="67" t="s">
        <v>41</v>
      </c>
      <c r="D86" s="68"/>
      <c r="E86" s="68"/>
      <c r="F86" s="68"/>
      <c r="G86" s="69"/>
      <c r="H86" s="25" t="s">
        <v>25</v>
      </c>
      <c r="I86" s="26">
        <f t="shared" si="17"/>
        <v>0</v>
      </c>
      <c r="J86" s="26">
        <f t="shared" si="18"/>
        <v>0</v>
      </c>
      <c r="K86" s="26">
        <f t="shared" si="19"/>
        <v>0</v>
      </c>
      <c r="L86" s="26">
        <f t="shared" si="20"/>
        <v>0</v>
      </c>
      <c r="M86" s="27"/>
    </row>
    <row r="87" spans="1:13" ht="8.1" customHeight="1">
      <c r="A87" s="57" t="s">
        <v>133</v>
      </c>
      <c r="B87" s="58"/>
      <c r="C87" s="67" t="s">
        <v>43</v>
      </c>
      <c r="D87" s="68"/>
      <c r="E87" s="68"/>
      <c r="F87" s="68"/>
      <c r="G87" s="69"/>
      <c r="H87" s="25" t="s">
        <v>25</v>
      </c>
      <c r="I87" s="26">
        <f t="shared" si="17"/>
        <v>481.67618069978562</v>
      </c>
      <c r="J87" s="26">
        <f>J29-J44</f>
        <v>672.60000000000218</v>
      </c>
      <c r="K87" s="26">
        <f t="shared" si="19"/>
        <v>190.92381930021656</v>
      </c>
      <c r="L87" s="26">
        <f t="shared" si="20"/>
        <v>39.637380246380438</v>
      </c>
      <c r="M87" s="27"/>
    </row>
    <row r="88" spans="1:13" ht="8.1" customHeight="1">
      <c r="A88" s="57" t="s">
        <v>134</v>
      </c>
      <c r="B88" s="58"/>
      <c r="C88" s="67" t="s">
        <v>45</v>
      </c>
      <c r="D88" s="68"/>
      <c r="E88" s="68"/>
      <c r="F88" s="68"/>
      <c r="G88" s="69"/>
      <c r="H88" s="25" t="s">
        <v>25</v>
      </c>
      <c r="I88" s="26">
        <f t="shared" si="17"/>
        <v>0</v>
      </c>
      <c r="J88" s="26">
        <f t="shared" si="18"/>
        <v>0</v>
      </c>
      <c r="K88" s="26">
        <f t="shared" si="19"/>
        <v>0</v>
      </c>
      <c r="L88" s="26">
        <f t="shared" si="20"/>
        <v>0</v>
      </c>
      <c r="M88" s="27"/>
    </row>
    <row r="89" spans="1:13" ht="16.5" customHeight="1">
      <c r="A89" s="57" t="s">
        <v>135</v>
      </c>
      <c r="B89" s="58"/>
      <c r="C89" s="67" t="s">
        <v>47</v>
      </c>
      <c r="D89" s="68"/>
      <c r="E89" s="68"/>
      <c r="F89" s="68"/>
      <c r="G89" s="69"/>
      <c r="H89" s="25" t="s">
        <v>25</v>
      </c>
      <c r="I89" s="26">
        <f t="shared" si="17"/>
        <v>0</v>
      </c>
      <c r="J89" s="26">
        <f t="shared" si="18"/>
        <v>0</v>
      </c>
      <c r="K89" s="26">
        <f t="shared" si="19"/>
        <v>0</v>
      </c>
      <c r="L89" s="26">
        <f t="shared" si="20"/>
        <v>0</v>
      </c>
      <c r="M89" s="27"/>
    </row>
    <row r="90" spans="1:13" ht="8.1" customHeight="1">
      <c r="A90" s="57" t="s">
        <v>136</v>
      </c>
      <c r="B90" s="58"/>
      <c r="C90" s="59" t="s">
        <v>49</v>
      </c>
      <c r="D90" s="60"/>
      <c r="E90" s="60"/>
      <c r="F90" s="60"/>
      <c r="G90" s="61"/>
      <c r="H90" s="25" t="s">
        <v>25</v>
      </c>
      <c r="I90" s="26">
        <f t="shared" si="17"/>
        <v>0</v>
      </c>
      <c r="J90" s="26">
        <f t="shared" si="18"/>
        <v>0</v>
      </c>
      <c r="K90" s="26">
        <f t="shared" si="19"/>
        <v>0</v>
      </c>
      <c r="L90" s="26">
        <f t="shared" si="20"/>
        <v>0</v>
      </c>
      <c r="M90" s="27"/>
    </row>
    <row r="91" spans="1:13" ht="8.1" customHeight="1">
      <c r="A91" s="57" t="s">
        <v>137</v>
      </c>
      <c r="B91" s="58"/>
      <c r="C91" s="59" t="s">
        <v>51</v>
      </c>
      <c r="D91" s="60"/>
      <c r="E91" s="60"/>
      <c r="F91" s="60"/>
      <c r="G91" s="61"/>
      <c r="H91" s="25" t="s">
        <v>25</v>
      </c>
      <c r="I91" s="26">
        <f t="shared" si="17"/>
        <v>0</v>
      </c>
      <c r="J91" s="26">
        <f t="shared" si="18"/>
        <v>0</v>
      </c>
      <c r="K91" s="26">
        <f t="shared" si="19"/>
        <v>0</v>
      </c>
      <c r="L91" s="26">
        <f t="shared" si="20"/>
        <v>0</v>
      </c>
      <c r="M91" s="27"/>
    </row>
    <row r="92" spans="1:13" ht="8.1" customHeight="1">
      <c r="A92" s="57" t="s">
        <v>138</v>
      </c>
      <c r="B92" s="58"/>
      <c r="C92" s="67" t="s">
        <v>53</v>
      </c>
      <c r="D92" s="68"/>
      <c r="E92" s="68"/>
      <c r="F92" s="68"/>
      <c r="G92" s="69"/>
      <c r="H92" s="25" t="s">
        <v>25</v>
      </c>
      <c r="I92" s="26">
        <f t="shared" si="17"/>
        <v>22.116511124291598</v>
      </c>
      <c r="J92" s="26">
        <f t="shared" si="18"/>
        <v>6.7429657300000017</v>
      </c>
      <c r="K92" s="26">
        <f t="shared" si="19"/>
        <v>-15.373545394291597</v>
      </c>
      <c r="L92" s="26">
        <f t="shared" si="20"/>
        <v>-69.511621014248092</v>
      </c>
      <c r="M92" s="27"/>
    </row>
    <row r="93" spans="1:13" ht="8.25" customHeight="1">
      <c r="A93" s="57" t="s">
        <v>139</v>
      </c>
      <c r="B93" s="58"/>
      <c r="C93" s="81" t="s">
        <v>140</v>
      </c>
      <c r="D93" s="82"/>
      <c r="E93" s="82"/>
      <c r="F93" s="82"/>
      <c r="G93" s="83"/>
      <c r="H93" s="25" t="s">
        <v>25</v>
      </c>
      <c r="I93" s="26">
        <f t="shared" ref="I93" si="21">I94-I100</f>
        <v>-208.44865510703113</v>
      </c>
      <c r="J93" s="26">
        <f>J94-J100</f>
        <v>-997.50000000000023</v>
      </c>
      <c r="K93" s="26">
        <f t="shared" si="19"/>
        <v>-789.05134489296915</v>
      </c>
      <c r="L93" s="26">
        <f t="shared" si="20"/>
        <v>378.53510951549134</v>
      </c>
      <c r="M93" s="27"/>
    </row>
    <row r="94" spans="1:13" ht="8.1" customHeight="1">
      <c r="A94" s="57" t="s">
        <v>141</v>
      </c>
      <c r="B94" s="58"/>
      <c r="C94" s="67" t="s">
        <v>142</v>
      </c>
      <c r="D94" s="68"/>
      <c r="E94" s="68"/>
      <c r="F94" s="68"/>
      <c r="G94" s="69"/>
      <c r="H94" s="25" t="s">
        <v>25</v>
      </c>
      <c r="I94" s="26">
        <f t="shared" ref="I94" si="22">I95+I96+I97+I99</f>
        <v>134.91464034713596</v>
      </c>
      <c r="J94" s="26">
        <f>J95+J96+J97+J99</f>
        <v>684.3</v>
      </c>
      <c r="K94" s="26">
        <f t="shared" si="19"/>
        <v>549.38535965286405</v>
      </c>
      <c r="L94" s="26">
        <f t="shared" si="20"/>
        <v>407.20959433260407</v>
      </c>
      <c r="M94" s="27"/>
    </row>
    <row r="95" spans="1:13" ht="8.1" customHeight="1">
      <c r="A95" s="57" t="s">
        <v>143</v>
      </c>
      <c r="B95" s="58"/>
      <c r="C95" s="59" t="s">
        <v>144</v>
      </c>
      <c r="D95" s="60"/>
      <c r="E95" s="60"/>
      <c r="F95" s="60"/>
      <c r="G95" s="61"/>
      <c r="H95" s="25" t="s">
        <v>25</v>
      </c>
      <c r="I95" s="26">
        <f t="shared" ref="I95" si="23">G95*1.04</f>
        <v>0</v>
      </c>
      <c r="J95" s="26"/>
      <c r="K95" s="26">
        <f t="shared" si="19"/>
        <v>0</v>
      </c>
      <c r="L95" s="26">
        <f t="shared" si="20"/>
        <v>0</v>
      </c>
      <c r="M95" s="27"/>
    </row>
    <row r="96" spans="1:13" ht="8.1" customHeight="1">
      <c r="A96" s="57" t="s">
        <v>145</v>
      </c>
      <c r="B96" s="58"/>
      <c r="C96" s="59" t="s">
        <v>146</v>
      </c>
      <c r="D96" s="60"/>
      <c r="E96" s="60"/>
      <c r="F96" s="60"/>
      <c r="G96" s="61"/>
      <c r="H96" s="25" t="s">
        <v>25</v>
      </c>
      <c r="I96" s="26">
        <v>7.5919141109760009</v>
      </c>
      <c r="J96" s="26">
        <v>15.4</v>
      </c>
      <c r="K96" s="26">
        <f t="shared" si="19"/>
        <v>7.8080858890239995</v>
      </c>
      <c r="L96" s="26">
        <f t="shared" si="20"/>
        <v>102.84739493740412</v>
      </c>
      <c r="M96" s="27"/>
    </row>
    <row r="97" spans="1:13" ht="8.1" customHeight="1">
      <c r="A97" s="57" t="s">
        <v>147</v>
      </c>
      <c r="B97" s="58"/>
      <c r="C97" s="59" t="s">
        <v>148</v>
      </c>
      <c r="D97" s="60"/>
      <c r="E97" s="60"/>
      <c r="F97" s="60"/>
      <c r="G97" s="61"/>
      <c r="H97" s="25" t="s">
        <v>25</v>
      </c>
      <c r="I97" s="26">
        <v>0</v>
      </c>
      <c r="J97" s="26">
        <v>0</v>
      </c>
      <c r="K97" s="26">
        <f t="shared" si="19"/>
        <v>0</v>
      </c>
      <c r="L97" s="26">
        <f t="shared" si="20"/>
        <v>0</v>
      </c>
      <c r="M97" s="27"/>
    </row>
    <row r="98" spans="1:13" ht="8.1" customHeight="1">
      <c r="A98" s="57" t="s">
        <v>149</v>
      </c>
      <c r="B98" s="58"/>
      <c r="C98" s="78" t="s">
        <v>150</v>
      </c>
      <c r="D98" s="79"/>
      <c r="E98" s="79"/>
      <c r="F98" s="79"/>
      <c r="G98" s="80"/>
      <c r="H98" s="25" t="s">
        <v>25</v>
      </c>
      <c r="I98" s="26">
        <v>0</v>
      </c>
      <c r="J98" s="26">
        <v>0</v>
      </c>
      <c r="K98" s="26">
        <f t="shared" si="19"/>
        <v>0</v>
      </c>
      <c r="L98" s="26">
        <f t="shared" si="20"/>
        <v>0</v>
      </c>
      <c r="M98" s="27"/>
    </row>
    <row r="99" spans="1:13" ht="8.1" customHeight="1">
      <c r="A99" s="57" t="s">
        <v>151</v>
      </c>
      <c r="B99" s="58"/>
      <c r="C99" s="59" t="s">
        <v>152</v>
      </c>
      <c r="D99" s="60"/>
      <c r="E99" s="60"/>
      <c r="F99" s="60"/>
      <c r="G99" s="61"/>
      <c r="H99" s="25" t="s">
        <v>25</v>
      </c>
      <c r="I99" s="26">
        <v>127.32272623615997</v>
      </c>
      <c r="J99" s="26">
        <v>668.9</v>
      </c>
      <c r="K99" s="26">
        <f t="shared" si="19"/>
        <v>541.57727376384003</v>
      </c>
      <c r="L99" s="26">
        <f t="shared" si="20"/>
        <v>425.35789938970908</v>
      </c>
      <c r="M99" s="27"/>
    </row>
    <row r="100" spans="1:13" ht="8.1" customHeight="1">
      <c r="A100" s="57" t="s">
        <v>153</v>
      </c>
      <c r="B100" s="58"/>
      <c r="C100" s="67" t="s">
        <v>108</v>
      </c>
      <c r="D100" s="68"/>
      <c r="E100" s="68"/>
      <c r="F100" s="68"/>
      <c r="G100" s="69"/>
      <c r="H100" s="25" t="s">
        <v>25</v>
      </c>
      <c r="I100" s="26">
        <f t="shared" ref="I100" si="24">I101+I102+I103+I105</f>
        <v>343.36329545416709</v>
      </c>
      <c r="J100" s="26">
        <f>J101+J102+J103+J105</f>
        <v>1681.8000000000002</v>
      </c>
      <c r="K100" s="26">
        <f t="shared" si="19"/>
        <v>1338.436704545833</v>
      </c>
      <c r="L100" s="26">
        <f t="shared" si="20"/>
        <v>389.80191600720775</v>
      </c>
      <c r="M100" s="27"/>
    </row>
    <row r="101" spans="1:13" ht="8.1" customHeight="1">
      <c r="A101" s="57" t="s">
        <v>154</v>
      </c>
      <c r="B101" s="58"/>
      <c r="C101" s="59" t="s">
        <v>155</v>
      </c>
      <c r="D101" s="60"/>
      <c r="E101" s="60"/>
      <c r="F101" s="60"/>
      <c r="G101" s="61"/>
      <c r="H101" s="25" t="s">
        <v>25</v>
      </c>
      <c r="I101" s="26">
        <v>12.145797258543107</v>
      </c>
      <c r="J101" s="26">
        <v>15.7</v>
      </c>
      <c r="K101" s="26">
        <f t="shared" si="19"/>
        <v>3.5542027414568924</v>
      </c>
      <c r="L101" s="26">
        <f t="shared" si="20"/>
        <v>29.262819605826522</v>
      </c>
      <c r="M101" s="27"/>
    </row>
    <row r="102" spans="1:13" ht="8.1" customHeight="1">
      <c r="A102" s="57" t="s">
        <v>156</v>
      </c>
      <c r="B102" s="58"/>
      <c r="C102" s="59" t="s">
        <v>157</v>
      </c>
      <c r="D102" s="60"/>
      <c r="E102" s="60"/>
      <c r="F102" s="60"/>
      <c r="G102" s="61"/>
      <c r="H102" s="25" t="s">
        <v>25</v>
      </c>
      <c r="I102" s="26">
        <v>206.26344916208851</v>
      </c>
      <c r="J102" s="26">
        <v>510.6</v>
      </c>
      <c r="K102" s="26">
        <f t="shared" si="19"/>
        <v>304.33655083791155</v>
      </c>
      <c r="L102" s="26">
        <f t="shared" si="20"/>
        <v>147.5474942721209</v>
      </c>
      <c r="M102" s="27"/>
    </row>
    <row r="103" spans="1:13" ht="8.1" customHeight="1">
      <c r="A103" s="57" t="s">
        <v>158</v>
      </c>
      <c r="B103" s="58"/>
      <c r="C103" s="59" t="s">
        <v>159</v>
      </c>
      <c r="D103" s="60"/>
      <c r="E103" s="60"/>
      <c r="F103" s="60"/>
      <c r="G103" s="61"/>
      <c r="H103" s="25" t="s">
        <v>25</v>
      </c>
      <c r="I103" s="26">
        <v>0</v>
      </c>
      <c r="J103" s="26">
        <v>245.9</v>
      </c>
      <c r="K103" s="26">
        <f t="shared" si="19"/>
        <v>245.9</v>
      </c>
      <c r="L103" s="26" t="e">
        <f t="shared" si="20"/>
        <v>#DIV/0!</v>
      </c>
      <c r="M103" s="27"/>
    </row>
    <row r="104" spans="1:13" ht="8.1" customHeight="1">
      <c r="A104" s="57" t="s">
        <v>160</v>
      </c>
      <c r="B104" s="58"/>
      <c r="C104" s="78" t="s">
        <v>150</v>
      </c>
      <c r="D104" s="79"/>
      <c r="E104" s="79"/>
      <c r="F104" s="79"/>
      <c r="G104" s="80"/>
      <c r="H104" s="25" t="s">
        <v>25</v>
      </c>
      <c r="I104" s="26">
        <v>0</v>
      </c>
      <c r="J104" s="26">
        <v>245.9</v>
      </c>
      <c r="K104" s="26">
        <f t="shared" si="19"/>
        <v>245.9</v>
      </c>
      <c r="L104" s="26" t="e">
        <f t="shared" si="20"/>
        <v>#DIV/0!</v>
      </c>
      <c r="M104" s="27"/>
    </row>
    <row r="105" spans="1:13" ht="8.1" customHeight="1">
      <c r="A105" s="57" t="s">
        <v>161</v>
      </c>
      <c r="B105" s="58"/>
      <c r="C105" s="59" t="s">
        <v>162</v>
      </c>
      <c r="D105" s="60"/>
      <c r="E105" s="60"/>
      <c r="F105" s="60"/>
      <c r="G105" s="61"/>
      <c r="H105" s="25" t="s">
        <v>25</v>
      </c>
      <c r="I105" s="26">
        <v>124.95404903353551</v>
      </c>
      <c r="J105" s="26">
        <v>909.6</v>
      </c>
      <c r="K105" s="26">
        <f t="shared" si="19"/>
        <v>784.64595096646451</v>
      </c>
      <c r="L105" s="26">
        <f t="shared" si="20"/>
        <v>627.94759916573742</v>
      </c>
      <c r="M105" s="27"/>
    </row>
    <row r="106" spans="1:13" ht="8.25" customHeight="1">
      <c r="A106" s="57" t="s">
        <v>163</v>
      </c>
      <c r="B106" s="58"/>
      <c r="C106" s="81" t="s">
        <v>164</v>
      </c>
      <c r="D106" s="82"/>
      <c r="E106" s="82"/>
      <c r="F106" s="82"/>
      <c r="G106" s="83"/>
      <c r="H106" s="25" t="s">
        <v>25</v>
      </c>
      <c r="I106" s="26">
        <f t="shared" ref="I106" si="25">I78+I93</f>
        <v>295.34403671704621</v>
      </c>
      <c r="J106" s="26">
        <f>J78+J93</f>
        <v>-324.59999999999877</v>
      </c>
      <c r="K106" s="26">
        <f t="shared" si="19"/>
        <v>-619.94403671704504</v>
      </c>
      <c r="L106" s="26">
        <f t="shared" si="20"/>
        <v>-209.90572337540755</v>
      </c>
      <c r="M106" s="27"/>
    </row>
    <row r="107" spans="1:13" ht="16.5" customHeight="1">
      <c r="A107" s="57" t="s">
        <v>165</v>
      </c>
      <c r="B107" s="58"/>
      <c r="C107" s="67" t="s">
        <v>166</v>
      </c>
      <c r="D107" s="68"/>
      <c r="E107" s="68"/>
      <c r="F107" s="68"/>
      <c r="G107" s="69"/>
      <c r="H107" s="25" t="s">
        <v>25</v>
      </c>
      <c r="I107" s="26">
        <f t="shared" ref="I107:I114" si="26">I79</f>
        <v>0</v>
      </c>
      <c r="J107" s="26">
        <f t="shared" ref="J107:J114" si="27">J79</f>
        <v>0</v>
      </c>
      <c r="K107" s="26">
        <f t="shared" si="19"/>
        <v>0</v>
      </c>
      <c r="L107" s="26">
        <f t="shared" si="20"/>
        <v>0</v>
      </c>
      <c r="M107" s="27"/>
    </row>
    <row r="108" spans="1:13" ht="16.5" customHeight="1">
      <c r="A108" s="57" t="s">
        <v>167</v>
      </c>
      <c r="B108" s="58"/>
      <c r="C108" s="59" t="s">
        <v>29</v>
      </c>
      <c r="D108" s="60"/>
      <c r="E108" s="60"/>
      <c r="F108" s="60"/>
      <c r="G108" s="61"/>
      <c r="H108" s="25" t="s">
        <v>25</v>
      </c>
      <c r="I108" s="26">
        <f t="shared" si="26"/>
        <v>0</v>
      </c>
      <c r="J108" s="26">
        <f t="shared" si="27"/>
        <v>0</v>
      </c>
      <c r="K108" s="26">
        <f t="shared" si="19"/>
        <v>0</v>
      </c>
      <c r="L108" s="26">
        <f t="shared" si="20"/>
        <v>0</v>
      </c>
      <c r="M108" s="27"/>
    </row>
    <row r="109" spans="1:13" ht="16.5" customHeight="1">
      <c r="A109" s="57" t="s">
        <v>168</v>
      </c>
      <c r="B109" s="58"/>
      <c r="C109" s="59" t="s">
        <v>31</v>
      </c>
      <c r="D109" s="60"/>
      <c r="E109" s="60"/>
      <c r="F109" s="60"/>
      <c r="G109" s="61"/>
      <c r="H109" s="25" t="s">
        <v>25</v>
      </c>
      <c r="I109" s="26">
        <f t="shared" si="26"/>
        <v>0</v>
      </c>
      <c r="J109" s="26">
        <f t="shared" si="27"/>
        <v>0</v>
      </c>
      <c r="K109" s="26">
        <f t="shared" si="19"/>
        <v>0</v>
      </c>
      <c r="L109" s="26">
        <f t="shared" si="20"/>
        <v>0</v>
      </c>
      <c r="M109" s="27"/>
    </row>
    <row r="110" spans="1:13" ht="16.5" customHeight="1">
      <c r="A110" s="57" t="s">
        <v>169</v>
      </c>
      <c r="B110" s="58"/>
      <c r="C110" s="59" t="s">
        <v>33</v>
      </c>
      <c r="D110" s="60"/>
      <c r="E110" s="60"/>
      <c r="F110" s="60"/>
      <c r="G110" s="61"/>
      <c r="H110" s="25" t="s">
        <v>25</v>
      </c>
      <c r="I110" s="26">
        <f t="shared" si="26"/>
        <v>0</v>
      </c>
      <c r="J110" s="26">
        <f t="shared" si="27"/>
        <v>0</v>
      </c>
      <c r="K110" s="26">
        <f t="shared" si="19"/>
        <v>0</v>
      </c>
      <c r="L110" s="26">
        <f t="shared" si="20"/>
        <v>0</v>
      </c>
      <c r="M110" s="27"/>
    </row>
    <row r="111" spans="1:13" ht="8.1" customHeight="1">
      <c r="A111" s="57" t="s">
        <v>170</v>
      </c>
      <c r="B111" s="58"/>
      <c r="C111" s="67" t="s">
        <v>35</v>
      </c>
      <c r="D111" s="68"/>
      <c r="E111" s="68"/>
      <c r="F111" s="68"/>
      <c r="G111" s="69"/>
      <c r="H111" s="25" t="s">
        <v>25</v>
      </c>
      <c r="I111" s="26">
        <f t="shared" si="26"/>
        <v>0</v>
      </c>
      <c r="J111" s="26">
        <f t="shared" si="27"/>
        <v>0</v>
      </c>
      <c r="K111" s="26">
        <f t="shared" si="19"/>
        <v>0</v>
      </c>
      <c r="L111" s="26">
        <f t="shared" si="20"/>
        <v>0</v>
      </c>
      <c r="M111" s="27"/>
    </row>
    <row r="112" spans="1:13" ht="8.1" customHeight="1">
      <c r="A112" s="57" t="s">
        <v>171</v>
      </c>
      <c r="B112" s="58"/>
      <c r="C112" s="67" t="s">
        <v>37</v>
      </c>
      <c r="D112" s="68"/>
      <c r="E112" s="68"/>
      <c r="F112" s="68"/>
      <c r="G112" s="69"/>
      <c r="H112" s="25" t="s">
        <v>25</v>
      </c>
      <c r="I112" s="26">
        <f t="shared" si="26"/>
        <v>0</v>
      </c>
      <c r="J112" s="26">
        <f t="shared" si="27"/>
        <v>0</v>
      </c>
      <c r="K112" s="26">
        <f t="shared" si="19"/>
        <v>0</v>
      </c>
      <c r="L112" s="26">
        <f t="shared" si="20"/>
        <v>0</v>
      </c>
      <c r="M112" s="27"/>
    </row>
    <row r="113" spans="1:13" ht="8.1" customHeight="1">
      <c r="A113" s="57" t="s">
        <v>172</v>
      </c>
      <c r="B113" s="58"/>
      <c r="C113" s="67" t="s">
        <v>39</v>
      </c>
      <c r="D113" s="68"/>
      <c r="E113" s="68"/>
      <c r="F113" s="68"/>
      <c r="G113" s="69"/>
      <c r="H113" s="25" t="s">
        <v>25</v>
      </c>
      <c r="I113" s="26">
        <f t="shared" si="26"/>
        <v>0</v>
      </c>
      <c r="J113" s="26">
        <f t="shared" si="27"/>
        <v>0</v>
      </c>
      <c r="K113" s="26">
        <f t="shared" si="19"/>
        <v>0</v>
      </c>
      <c r="L113" s="26">
        <f t="shared" si="20"/>
        <v>0</v>
      </c>
      <c r="M113" s="27"/>
    </row>
    <row r="114" spans="1:13" ht="8.1" customHeight="1">
      <c r="A114" s="57" t="s">
        <v>173</v>
      </c>
      <c r="B114" s="58"/>
      <c r="C114" s="67" t="s">
        <v>41</v>
      </c>
      <c r="D114" s="68"/>
      <c r="E114" s="68"/>
      <c r="F114" s="68"/>
      <c r="G114" s="69"/>
      <c r="H114" s="25" t="s">
        <v>25</v>
      </c>
      <c r="I114" s="26">
        <f t="shared" si="26"/>
        <v>0</v>
      </c>
      <c r="J114" s="26">
        <f t="shared" si="27"/>
        <v>0</v>
      </c>
      <c r="K114" s="26">
        <f t="shared" si="19"/>
        <v>0</v>
      </c>
      <c r="L114" s="26">
        <f t="shared" si="20"/>
        <v>0</v>
      </c>
      <c r="M114" s="27"/>
    </row>
    <row r="115" spans="1:13" ht="8.1" customHeight="1">
      <c r="A115" s="57" t="s">
        <v>174</v>
      </c>
      <c r="B115" s="58"/>
      <c r="C115" s="67" t="s">
        <v>43</v>
      </c>
      <c r="D115" s="68"/>
      <c r="E115" s="68"/>
      <c r="F115" s="68"/>
      <c r="G115" s="69"/>
      <c r="H115" s="25" t="s">
        <v>25</v>
      </c>
      <c r="I115" s="26">
        <f t="shared" ref="I115" si="28">I87+I93</f>
        <v>273.22752559275449</v>
      </c>
      <c r="J115" s="26">
        <f>J87+J93</f>
        <v>-324.89999999999804</v>
      </c>
      <c r="K115" s="26">
        <f t="shared" si="19"/>
        <v>-598.12752559275259</v>
      </c>
      <c r="L115" s="26">
        <f t="shared" si="20"/>
        <v>-218.91188462624422</v>
      </c>
      <c r="M115" s="27"/>
    </row>
    <row r="116" spans="1:13" ht="8.1" customHeight="1">
      <c r="A116" s="57" t="s">
        <v>175</v>
      </c>
      <c r="B116" s="58"/>
      <c r="C116" s="67" t="s">
        <v>45</v>
      </c>
      <c r="D116" s="68"/>
      <c r="E116" s="68"/>
      <c r="F116" s="68"/>
      <c r="G116" s="69"/>
      <c r="H116" s="25" t="s">
        <v>25</v>
      </c>
      <c r="I116" s="26">
        <f>I88</f>
        <v>0</v>
      </c>
      <c r="J116" s="26">
        <f t="shared" ref="J116:J120" si="29">J88</f>
        <v>0</v>
      </c>
      <c r="K116" s="26">
        <f t="shared" si="19"/>
        <v>0</v>
      </c>
      <c r="L116" s="26">
        <f t="shared" si="20"/>
        <v>0</v>
      </c>
      <c r="M116" s="27"/>
    </row>
    <row r="117" spans="1:13" ht="16.5" customHeight="1">
      <c r="A117" s="57" t="s">
        <v>176</v>
      </c>
      <c r="B117" s="58"/>
      <c r="C117" s="67" t="s">
        <v>47</v>
      </c>
      <c r="D117" s="68"/>
      <c r="E117" s="68"/>
      <c r="F117" s="68"/>
      <c r="G117" s="69"/>
      <c r="H117" s="25" t="s">
        <v>25</v>
      </c>
      <c r="I117" s="26">
        <f t="shared" ref="I117:I120" si="30">I89</f>
        <v>0</v>
      </c>
      <c r="J117" s="26">
        <f t="shared" si="29"/>
        <v>0</v>
      </c>
      <c r="K117" s="26">
        <f t="shared" si="19"/>
        <v>0</v>
      </c>
      <c r="L117" s="26">
        <f t="shared" si="20"/>
        <v>0</v>
      </c>
      <c r="M117" s="27"/>
    </row>
    <row r="118" spans="1:13" ht="8.1" customHeight="1">
      <c r="A118" s="57" t="s">
        <v>177</v>
      </c>
      <c r="B118" s="58"/>
      <c r="C118" s="59" t="s">
        <v>49</v>
      </c>
      <c r="D118" s="60"/>
      <c r="E118" s="60"/>
      <c r="F118" s="60"/>
      <c r="G118" s="61"/>
      <c r="H118" s="25" t="s">
        <v>25</v>
      </c>
      <c r="I118" s="26">
        <f t="shared" si="30"/>
        <v>0</v>
      </c>
      <c r="J118" s="26">
        <f t="shared" si="29"/>
        <v>0</v>
      </c>
      <c r="K118" s="26">
        <f t="shared" si="19"/>
        <v>0</v>
      </c>
      <c r="L118" s="26">
        <f t="shared" si="20"/>
        <v>0</v>
      </c>
      <c r="M118" s="27"/>
    </row>
    <row r="119" spans="1:13" ht="8.1" customHeight="1">
      <c r="A119" s="57" t="s">
        <v>178</v>
      </c>
      <c r="B119" s="58"/>
      <c r="C119" s="59" t="s">
        <v>51</v>
      </c>
      <c r="D119" s="60"/>
      <c r="E119" s="60"/>
      <c r="F119" s="60"/>
      <c r="G119" s="61"/>
      <c r="H119" s="25" t="s">
        <v>25</v>
      </c>
      <c r="I119" s="26">
        <f t="shared" si="30"/>
        <v>0</v>
      </c>
      <c r="J119" s="26">
        <f t="shared" si="29"/>
        <v>0</v>
      </c>
      <c r="K119" s="26">
        <f t="shared" si="19"/>
        <v>0</v>
      </c>
      <c r="L119" s="26">
        <f t="shared" si="20"/>
        <v>0</v>
      </c>
      <c r="M119" s="27"/>
    </row>
    <row r="120" spans="1:13" ht="8.1" customHeight="1">
      <c r="A120" s="57" t="s">
        <v>179</v>
      </c>
      <c r="B120" s="58"/>
      <c r="C120" s="67" t="s">
        <v>53</v>
      </c>
      <c r="D120" s="68"/>
      <c r="E120" s="68"/>
      <c r="F120" s="68"/>
      <c r="G120" s="69"/>
      <c r="H120" s="25" t="s">
        <v>25</v>
      </c>
      <c r="I120" s="26">
        <f t="shared" si="30"/>
        <v>22.116511124291598</v>
      </c>
      <c r="J120" s="26">
        <f t="shared" si="29"/>
        <v>6.7429657300000017</v>
      </c>
      <c r="K120" s="26">
        <f t="shared" si="19"/>
        <v>-15.373545394291597</v>
      </c>
      <c r="L120" s="26">
        <f t="shared" si="20"/>
        <v>-69.511621014248092</v>
      </c>
      <c r="M120" s="27"/>
    </row>
    <row r="121" spans="1:13" ht="8.25" customHeight="1">
      <c r="A121" s="57" t="s">
        <v>180</v>
      </c>
      <c r="B121" s="58"/>
      <c r="C121" s="81" t="s">
        <v>181</v>
      </c>
      <c r="D121" s="82"/>
      <c r="E121" s="82"/>
      <c r="F121" s="82"/>
      <c r="G121" s="83"/>
      <c r="H121" s="25" t="s">
        <v>25</v>
      </c>
      <c r="I121" s="26">
        <f t="shared" ref="I121" si="31">I122+I126+I127+I128+I129+I130+I131+I132+I135</f>
        <v>54.645505118550901</v>
      </c>
      <c r="J121" s="26">
        <f>J122+J126+J127+J128+J129+J130+J131+J132+J135</f>
        <v>64.2</v>
      </c>
      <c r="K121" s="26">
        <f t="shared" si="19"/>
        <v>9.5544948814491022</v>
      </c>
      <c r="L121" s="26">
        <f t="shared" si="20"/>
        <v>17.48450281632692</v>
      </c>
      <c r="M121" s="27"/>
    </row>
    <row r="122" spans="1:13" ht="8.1" customHeight="1">
      <c r="A122" s="57" t="s">
        <v>182</v>
      </c>
      <c r="B122" s="58"/>
      <c r="C122" s="67" t="s">
        <v>27</v>
      </c>
      <c r="D122" s="68"/>
      <c r="E122" s="68"/>
      <c r="F122" s="68"/>
      <c r="G122" s="69"/>
      <c r="H122" s="25" t="s">
        <v>25</v>
      </c>
      <c r="I122" s="26">
        <f t="shared" ref="I122" si="32">I123+I124+I125</f>
        <v>0</v>
      </c>
      <c r="J122" s="26">
        <f>J123+J124+J125</f>
        <v>0</v>
      </c>
      <c r="K122" s="26">
        <f t="shared" si="19"/>
        <v>0</v>
      </c>
      <c r="L122" s="26">
        <f t="shared" si="20"/>
        <v>0</v>
      </c>
      <c r="M122" s="27"/>
    </row>
    <row r="123" spans="1:13" ht="16.5" customHeight="1">
      <c r="A123" s="57" t="s">
        <v>183</v>
      </c>
      <c r="B123" s="58"/>
      <c r="C123" s="59" t="s">
        <v>29</v>
      </c>
      <c r="D123" s="60"/>
      <c r="E123" s="60"/>
      <c r="F123" s="60"/>
      <c r="G123" s="61"/>
      <c r="H123" s="25" t="s">
        <v>25</v>
      </c>
      <c r="I123" s="26"/>
      <c r="J123" s="26"/>
      <c r="K123" s="26">
        <f t="shared" si="19"/>
        <v>0</v>
      </c>
      <c r="L123" s="26">
        <f t="shared" si="20"/>
        <v>0</v>
      </c>
      <c r="M123" s="27"/>
    </row>
    <row r="124" spans="1:13" ht="16.5" customHeight="1">
      <c r="A124" s="57" t="s">
        <v>184</v>
      </c>
      <c r="B124" s="58"/>
      <c r="C124" s="59" t="s">
        <v>31</v>
      </c>
      <c r="D124" s="60"/>
      <c r="E124" s="60"/>
      <c r="F124" s="60"/>
      <c r="G124" s="61"/>
      <c r="H124" s="25" t="s">
        <v>25</v>
      </c>
      <c r="I124" s="26"/>
      <c r="J124" s="26"/>
      <c r="K124" s="26">
        <f t="shared" si="19"/>
        <v>0</v>
      </c>
      <c r="L124" s="26">
        <f t="shared" si="20"/>
        <v>0</v>
      </c>
      <c r="M124" s="27"/>
    </row>
    <row r="125" spans="1:13" ht="16.5" customHeight="1">
      <c r="A125" s="57" t="s">
        <v>185</v>
      </c>
      <c r="B125" s="58"/>
      <c r="C125" s="59" t="s">
        <v>33</v>
      </c>
      <c r="D125" s="60"/>
      <c r="E125" s="60"/>
      <c r="F125" s="60"/>
      <c r="G125" s="61"/>
      <c r="H125" s="25" t="s">
        <v>25</v>
      </c>
      <c r="I125" s="26"/>
      <c r="J125" s="26"/>
      <c r="K125" s="26">
        <f t="shared" si="19"/>
        <v>0</v>
      </c>
      <c r="L125" s="26">
        <f t="shared" si="20"/>
        <v>0</v>
      </c>
      <c r="M125" s="27"/>
    </row>
    <row r="126" spans="1:13" ht="8.1" customHeight="1">
      <c r="A126" s="57" t="s">
        <v>186</v>
      </c>
      <c r="B126" s="58"/>
      <c r="C126" s="67" t="s">
        <v>187</v>
      </c>
      <c r="D126" s="68"/>
      <c r="E126" s="68"/>
      <c r="F126" s="68"/>
      <c r="G126" s="69"/>
      <c r="H126" s="25" t="s">
        <v>25</v>
      </c>
      <c r="I126" s="26"/>
      <c r="J126" s="26"/>
      <c r="K126" s="26">
        <f t="shared" si="19"/>
        <v>0</v>
      </c>
      <c r="L126" s="26">
        <f t="shared" si="20"/>
        <v>0</v>
      </c>
      <c r="M126" s="27"/>
    </row>
    <row r="127" spans="1:13" ht="8.1" customHeight="1">
      <c r="A127" s="57" t="s">
        <v>188</v>
      </c>
      <c r="B127" s="58"/>
      <c r="C127" s="67" t="s">
        <v>189</v>
      </c>
      <c r="D127" s="68"/>
      <c r="E127" s="68"/>
      <c r="F127" s="68"/>
      <c r="G127" s="69"/>
      <c r="H127" s="25" t="s">
        <v>25</v>
      </c>
      <c r="I127" s="26"/>
      <c r="J127" s="26"/>
      <c r="K127" s="26">
        <f t="shared" si="19"/>
        <v>0</v>
      </c>
      <c r="L127" s="26">
        <f t="shared" si="20"/>
        <v>0</v>
      </c>
      <c r="M127" s="27"/>
    </row>
    <row r="128" spans="1:13" ht="8.1" customHeight="1">
      <c r="A128" s="57" t="s">
        <v>190</v>
      </c>
      <c r="B128" s="58"/>
      <c r="C128" s="67" t="s">
        <v>191</v>
      </c>
      <c r="D128" s="68"/>
      <c r="E128" s="68"/>
      <c r="F128" s="68"/>
      <c r="G128" s="69"/>
      <c r="H128" s="25" t="s">
        <v>25</v>
      </c>
      <c r="I128" s="26"/>
      <c r="J128" s="26"/>
      <c r="K128" s="26">
        <f t="shared" si="19"/>
        <v>0</v>
      </c>
      <c r="L128" s="26">
        <f t="shared" si="20"/>
        <v>0</v>
      </c>
      <c r="M128" s="27"/>
    </row>
    <row r="129" spans="1:13" ht="8.1" customHeight="1">
      <c r="A129" s="57" t="s">
        <v>192</v>
      </c>
      <c r="B129" s="58"/>
      <c r="C129" s="67" t="s">
        <v>193</v>
      </c>
      <c r="D129" s="68"/>
      <c r="E129" s="68"/>
      <c r="F129" s="68"/>
      <c r="G129" s="69"/>
      <c r="H129" s="25" t="s">
        <v>25</v>
      </c>
      <c r="I129" s="26"/>
      <c r="J129" s="26"/>
      <c r="K129" s="26">
        <f t="shared" si="19"/>
        <v>0</v>
      </c>
      <c r="L129" s="26">
        <f t="shared" si="20"/>
        <v>0</v>
      </c>
      <c r="M129" s="27"/>
    </row>
    <row r="130" spans="1:13" ht="8.1" customHeight="1">
      <c r="A130" s="57" t="s">
        <v>194</v>
      </c>
      <c r="B130" s="58"/>
      <c r="C130" s="67" t="s">
        <v>195</v>
      </c>
      <c r="D130" s="68"/>
      <c r="E130" s="68"/>
      <c r="F130" s="68"/>
      <c r="G130" s="69"/>
      <c r="H130" s="25" t="s">
        <v>25</v>
      </c>
      <c r="I130" s="26">
        <f t="shared" ref="I130" si="33">I115*0.2</f>
        <v>54.645505118550901</v>
      </c>
      <c r="J130" s="26">
        <v>64.2</v>
      </c>
      <c r="K130" s="26">
        <f t="shared" si="19"/>
        <v>9.5544948814491022</v>
      </c>
      <c r="L130" s="26">
        <f t="shared" si="20"/>
        <v>17.48450281632692</v>
      </c>
      <c r="M130" s="27"/>
    </row>
    <row r="131" spans="1:13" ht="8.1" customHeight="1">
      <c r="A131" s="57" t="s">
        <v>196</v>
      </c>
      <c r="B131" s="58"/>
      <c r="C131" s="67" t="s">
        <v>197</v>
      </c>
      <c r="D131" s="68"/>
      <c r="E131" s="68"/>
      <c r="F131" s="68"/>
      <c r="G131" s="69"/>
      <c r="H131" s="25" t="s">
        <v>25</v>
      </c>
      <c r="I131" s="26"/>
      <c r="J131" s="26">
        <v>0</v>
      </c>
      <c r="K131" s="26">
        <f t="shared" si="19"/>
        <v>0</v>
      </c>
      <c r="L131" s="26">
        <f t="shared" si="20"/>
        <v>0</v>
      </c>
      <c r="M131" s="27"/>
    </row>
    <row r="132" spans="1:13" ht="17.100000000000001" customHeight="1">
      <c r="A132" s="57" t="s">
        <v>198</v>
      </c>
      <c r="B132" s="58"/>
      <c r="C132" s="67" t="s">
        <v>47</v>
      </c>
      <c r="D132" s="68"/>
      <c r="E132" s="68"/>
      <c r="F132" s="68"/>
      <c r="G132" s="69"/>
      <c r="H132" s="25" t="s">
        <v>25</v>
      </c>
      <c r="I132" s="26">
        <f t="shared" ref="I132" si="34">I133+I134</f>
        <v>0</v>
      </c>
      <c r="J132" s="26">
        <f>J133+J134</f>
        <v>0</v>
      </c>
      <c r="K132" s="26">
        <f t="shared" si="19"/>
        <v>0</v>
      </c>
      <c r="L132" s="26">
        <f t="shared" si="20"/>
        <v>0</v>
      </c>
      <c r="M132" s="27"/>
    </row>
    <row r="133" spans="1:13" ht="8.1" customHeight="1">
      <c r="A133" s="57" t="s">
        <v>199</v>
      </c>
      <c r="B133" s="58"/>
      <c r="C133" s="59" t="s">
        <v>49</v>
      </c>
      <c r="D133" s="60"/>
      <c r="E133" s="60"/>
      <c r="F133" s="60"/>
      <c r="G133" s="61"/>
      <c r="H133" s="25" t="s">
        <v>25</v>
      </c>
      <c r="I133" s="26"/>
      <c r="J133" s="26"/>
      <c r="K133" s="26">
        <f t="shared" si="19"/>
        <v>0</v>
      </c>
      <c r="L133" s="26">
        <f t="shared" si="20"/>
        <v>0</v>
      </c>
      <c r="M133" s="27"/>
    </row>
    <row r="134" spans="1:13" ht="8.1" customHeight="1">
      <c r="A134" s="57" t="s">
        <v>200</v>
      </c>
      <c r="B134" s="58"/>
      <c r="C134" s="59" t="s">
        <v>51</v>
      </c>
      <c r="D134" s="60"/>
      <c r="E134" s="60"/>
      <c r="F134" s="60"/>
      <c r="G134" s="61"/>
      <c r="H134" s="25" t="s">
        <v>25</v>
      </c>
      <c r="I134" s="26"/>
      <c r="J134" s="26"/>
      <c r="K134" s="26">
        <f t="shared" si="19"/>
        <v>0</v>
      </c>
      <c r="L134" s="26">
        <f t="shared" si="20"/>
        <v>0</v>
      </c>
      <c r="M134" s="27"/>
    </row>
    <row r="135" spans="1:13" ht="8.1" customHeight="1">
      <c r="A135" s="57" t="s">
        <v>201</v>
      </c>
      <c r="B135" s="58"/>
      <c r="C135" s="67" t="s">
        <v>202</v>
      </c>
      <c r="D135" s="68"/>
      <c r="E135" s="68"/>
      <c r="F135" s="68"/>
      <c r="G135" s="69"/>
      <c r="H135" s="25" t="s">
        <v>25</v>
      </c>
      <c r="I135" s="26">
        <v>0</v>
      </c>
      <c r="J135" s="26">
        <v>0</v>
      </c>
      <c r="K135" s="26">
        <f t="shared" si="19"/>
        <v>0</v>
      </c>
      <c r="L135" s="26">
        <f t="shared" si="20"/>
        <v>0</v>
      </c>
      <c r="M135" s="27"/>
    </row>
    <row r="136" spans="1:13" ht="8.25" customHeight="1">
      <c r="A136" s="57" t="s">
        <v>203</v>
      </c>
      <c r="B136" s="58"/>
      <c r="C136" s="81" t="s">
        <v>204</v>
      </c>
      <c r="D136" s="82"/>
      <c r="E136" s="82"/>
      <c r="F136" s="82"/>
      <c r="G136" s="83"/>
      <c r="H136" s="25" t="s">
        <v>25</v>
      </c>
      <c r="I136" s="26">
        <f t="shared" ref="I136:I150" si="35">I106-I121</f>
        <v>240.69853159849532</v>
      </c>
      <c r="J136" s="26">
        <f t="shared" ref="J136:J150" si="36">J106-J121</f>
        <v>-388.79999999999876</v>
      </c>
      <c r="K136" s="26">
        <f t="shared" si="19"/>
        <v>-629.49853159849408</v>
      </c>
      <c r="L136" s="26">
        <f t="shared" si="20"/>
        <v>-261.5298595375516</v>
      </c>
      <c r="M136" s="27"/>
    </row>
    <row r="137" spans="1:13" ht="8.1" customHeight="1">
      <c r="A137" s="57" t="s">
        <v>205</v>
      </c>
      <c r="B137" s="58"/>
      <c r="C137" s="67" t="s">
        <v>27</v>
      </c>
      <c r="D137" s="68"/>
      <c r="E137" s="68"/>
      <c r="F137" s="68"/>
      <c r="G137" s="69"/>
      <c r="H137" s="25" t="s">
        <v>25</v>
      </c>
      <c r="I137" s="26">
        <f t="shared" si="35"/>
        <v>0</v>
      </c>
      <c r="J137" s="26">
        <f t="shared" si="36"/>
        <v>0</v>
      </c>
      <c r="K137" s="26">
        <f t="shared" si="19"/>
        <v>0</v>
      </c>
      <c r="L137" s="26">
        <f t="shared" si="20"/>
        <v>0</v>
      </c>
      <c r="M137" s="27"/>
    </row>
    <row r="138" spans="1:13" ht="16.5" customHeight="1">
      <c r="A138" s="57" t="s">
        <v>206</v>
      </c>
      <c r="B138" s="58"/>
      <c r="C138" s="59" t="s">
        <v>29</v>
      </c>
      <c r="D138" s="60"/>
      <c r="E138" s="60"/>
      <c r="F138" s="60"/>
      <c r="G138" s="61"/>
      <c r="H138" s="25" t="s">
        <v>25</v>
      </c>
      <c r="I138" s="26">
        <f t="shared" si="35"/>
        <v>0</v>
      </c>
      <c r="J138" s="26">
        <f t="shared" si="36"/>
        <v>0</v>
      </c>
      <c r="K138" s="26">
        <f t="shared" si="19"/>
        <v>0</v>
      </c>
      <c r="L138" s="26">
        <f t="shared" si="20"/>
        <v>0</v>
      </c>
      <c r="M138" s="27"/>
    </row>
    <row r="139" spans="1:13" ht="16.5" customHeight="1">
      <c r="A139" s="57" t="s">
        <v>207</v>
      </c>
      <c r="B139" s="58"/>
      <c r="C139" s="59" t="s">
        <v>31</v>
      </c>
      <c r="D139" s="60"/>
      <c r="E139" s="60"/>
      <c r="F139" s="60"/>
      <c r="G139" s="61"/>
      <c r="H139" s="25" t="s">
        <v>25</v>
      </c>
      <c r="I139" s="26">
        <f t="shared" si="35"/>
        <v>0</v>
      </c>
      <c r="J139" s="26">
        <f t="shared" si="36"/>
        <v>0</v>
      </c>
      <c r="K139" s="26">
        <f t="shared" si="19"/>
        <v>0</v>
      </c>
      <c r="L139" s="26">
        <f t="shared" si="20"/>
        <v>0</v>
      </c>
      <c r="M139" s="27"/>
    </row>
    <row r="140" spans="1:13" ht="16.5" customHeight="1">
      <c r="A140" s="57" t="s">
        <v>208</v>
      </c>
      <c r="B140" s="58"/>
      <c r="C140" s="59" t="s">
        <v>33</v>
      </c>
      <c r="D140" s="60"/>
      <c r="E140" s="60"/>
      <c r="F140" s="60"/>
      <c r="G140" s="61"/>
      <c r="H140" s="25" t="s">
        <v>25</v>
      </c>
      <c r="I140" s="26">
        <f t="shared" si="35"/>
        <v>0</v>
      </c>
      <c r="J140" s="26">
        <f t="shared" si="36"/>
        <v>0</v>
      </c>
      <c r="K140" s="26">
        <f t="shared" si="19"/>
        <v>0</v>
      </c>
      <c r="L140" s="26">
        <f t="shared" si="20"/>
        <v>0</v>
      </c>
      <c r="M140" s="27"/>
    </row>
    <row r="141" spans="1:13" ht="8.1" customHeight="1">
      <c r="A141" s="57" t="s">
        <v>209</v>
      </c>
      <c r="B141" s="58"/>
      <c r="C141" s="67" t="s">
        <v>35</v>
      </c>
      <c r="D141" s="68"/>
      <c r="E141" s="68"/>
      <c r="F141" s="68"/>
      <c r="G141" s="69"/>
      <c r="H141" s="25" t="s">
        <v>25</v>
      </c>
      <c r="I141" s="26">
        <f t="shared" si="35"/>
        <v>0</v>
      </c>
      <c r="J141" s="26">
        <f t="shared" si="36"/>
        <v>0</v>
      </c>
      <c r="K141" s="26">
        <f t="shared" si="19"/>
        <v>0</v>
      </c>
      <c r="L141" s="26">
        <f t="shared" si="20"/>
        <v>0</v>
      </c>
      <c r="M141" s="27"/>
    </row>
    <row r="142" spans="1:13" ht="8.1" customHeight="1">
      <c r="A142" s="57" t="s">
        <v>210</v>
      </c>
      <c r="B142" s="58"/>
      <c r="C142" s="67" t="s">
        <v>37</v>
      </c>
      <c r="D142" s="68"/>
      <c r="E142" s="68"/>
      <c r="F142" s="68"/>
      <c r="G142" s="69"/>
      <c r="H142" s="25" t="s">
        <v>25</v>
      </c>
      <c r="I142" s="26">
        <f t="shared" si="35"/>
        <v>0</v>
      </c>
      <c r="J142" s="26">
        <f t="shared" si="36"/>
        <v>0</v>
      </c>
      <c r="K142" s="26">
        <f t="shared" si="19"/>
        <v>0</v>
      </c>
      <c r="L142" s="26">
        <f t="shared" si="20"/>
        <v>0</v>
      </c>
      <c r="M142" s="27"/>
    </row>
    <row r="143" spans="1:13" ht="8.1" customHeight="1">
      <c r="A143" s="57" t="s">
        <v>211</v>
      </c>
      <c r="B143" s="58"/>
      <c r="C143" s="67" t="s">
        <v>39</v>
      </c>
      <c r="D143" s="68"/>
      <c r="E143" s="68"/>
      <c r="F143" s="68"/>
      <c r="G143" s="69"/>
      <c r="H143" s="25" t="s">
        <v>25</v>
      </c>
      <c r="I143" s="26">
        <f t="shared" si="35"/>
        <v>0</v>
      </c>
      <c r="J143" s="26">
        <f t="shared" si="36"/>
        <v>0</v>
      </c>
      <c r="K143" s="26">
        <f t="shared" si="19"/>
        <v>0</v>
      </c>
      <c r="L143" s="26">
        <f t="shared" si="20"/>
        <v>0</v>
      </c>
      <c r="M143" s="27"/>
    </row>
    <row r="144" spans="1:13" ht="8.1" customHeight="1">
      <c r="A144" s="57" t="s">
        <v>212</v>
      </c>
      <c r="B144" s="58"/>
      <c r="C144" s="67" t="s">
        <v>41</v>
      </c>
      <c r="D144" s="68"/>
      <c r="E144" s="68"/>
      <c r="F144" s="68"/>
      <c r="G144" s="69"/>
      <c r="H144" s="25" t="s">
        <v>25</v>
      </c>
      <c r="I144" s="26">
        <f t="shared" si="35"/>
        <v>0</v>
      </c>
      <c r="J144" s="26">
        <f t="shared" si="36"/>
        <v>0</v>
      </c>
      <c r="K144" s="26">
        <f t="shared" si="19"/>
        <v>0</v>
      </c>
      <c r="L144" s="26">
        <f t="shared" si="20"/>
        <v>0</v>
      </c>
      <c r="M144" s="27"/>
    </row>
    <row r="145" spans="1:13" ht="8.1" customHeight="1">
      <c r="A145" s="57" t="s">
        <v>213</v>
      </c>
      <c r="B145" s="58"/>
      <c r="C145" s="67" t="s">
        <v>43</v>
      </c>
      <c r="D145" s="68"/>
      <c r="E145" s="68"/>
      <c r="F145" s="68"/>
      <c r="G145" s="69"/>
      <c r="H145" s="25" t="s">
        <v>25</v>
      </c>
      <c r="I145" s="26">
        <f t="shared" si="35"/>
        <v>218.5820204742036</v>
      </c>
      <c r="J145" s="26">
        <f t="shared" si="36"/>
        <v>-389.09999999999803</v>
      </c>
      <c r="K145" s="26">
        <f t="shared" si="19"/>
        <v>-607.68202047420164</v>
      </c>
      <c r="L145" s="26">
        <f t="shared" si="20"/>
        <v>-278.01098148688698</v>
      </c>
      <c r="M145" s="27"/>
    </row>
    <row r="146" spans="1:13" ht="8.1" customHeight="1">
      <c r="A146" s="57" t="s">
        <v>214</v>
      </c>
      <c r="B146" s="58"/>
      <c r="C146" s="67" t="s">
        <v>45</v>
      </c>
      <c r="D146" s="68"/>
      <c r="E146" s="68"/>
      <c r="F146" s="68"/>
      <c r="G146" s="69"/>
      <c r="H146" s="25" t="s">
        <v>25</v>
      </c>
      <c r="I146" s="26">
        <f t="shared" si="35"/>
        <v>0</v>
      </c>
      <c r="J146" s="26">
        <f t="shared" si="36"/>
        <v>0</v>
      </c>
      <c r="K146" s="26">
        <f t="shared" si="19"/>
        <v>0</v>
      </c>
      <c r="L146" s="26">
        <f t="shared" si="20"/>
        <v>0</v>
      </c>
      <c r="M146" s="27"/>
    </row>
    <row r="147" spans="1:13" ht="16.5" customHeight="1">
      <c r="A147" s="57" t="s">
        <v>215</v>
      </c>
      <c r="B147" s="58"/>
      <c r="C147" s="67" t="s">
        <v>47</v>
      </c>
      <c r="D147" s="68"/>
      <c r="E147" s="68"/>
      <c r="F147" s="68"/>
      <c r="G147" s="69"/>
      <c r="H147" s="25" t="s">
        <v>25</v>
      </c>
      <c r="I147" s="26">
        <f t="shared" si="35"/>
        <v>0</v>
      </c>
      <c r="J147" s="26">
        <f t="shared" si="36"/>
        <v>0</v>
      </c>
      <c r="K147" s="26">
        <f t="shared" si="19"/>
        <v>0</v>
      </c>
      <c r="L147" s="26">
        <f t="shared" si="20"/>
        <v>0</v>
      </c>
      <c r="M147" s="27"/>
    </row>
    <row r="148" spans="1:13" ht="8.1" customHeight="1">
      <c r="A148" s="57" t="s">
        <v>216</v>
      </c>
      <c r="B148" s="58"/>
      <c r="C148" s="59" t="s">
        <v>49</v>
      </c>
      <c r="D148" s="60"/>
      <c r="E148" s="60"/>
      <c r="F148" s="60"/>
      <c r="G148" s="61"/>
      <c r="H148" s="25" t="s">
        <v>25</v>
      </c>
      <c r="I148" s="26">
        <f t="shared" si="35"/>
        <v>0</v>
      </c>
      <c r="J148" s="26">
        <f t="shared" si="36"/>
        <v>0</v>
      </c>
      <c r="K148" s="26">
        <f t="shared" si="19"/>
        <v>0</v>
      </c>
      <c r="L148" s="26">
        <f t="shared" si="20"/>
        <v>0</v>
      </c>
      <c r="M148" s="27"/>
    </row>
    <row r="149" spans="1:13" ht="8.1" customHeight="1">
      <c r="A149" s="57" t="s">
        <v>217</v>
      </c>
      <c r="B149" s="58"/>
      <c r="C149" s="59" t="s">
        <v>51</v>
      </c>
      <c r="D149" s="60"/>
      <c r="E149" s="60"/>
      <c r="F149" s="60"/>
      <c r="G149" s="61"/>
      <c r="H149" s="25" t="s">
        <v>25</v>
      </c>
      <c r="I149" s="26">
        <f t="shared" si="35"/>
        <v>0</v>
      </c>
      <c r="J149" s="26">
        <f t="shared" si="36"/>
        <v>0</v>
      </c>
      <c r="K149" s="26">
        <f t="shared" ref="K149:K162" si="37">J149-I149</f>
        <v>0</v>
      </c>
      <c r="L149" s="26">
        <f t="shared" ref="L149:L162" si="38">IF(K149=0,0,K149/I149*100)</f>
        <v>0</v>
      </c>
      <c r="M149" s="27"/>
    </row>
    <row r="150" spans="1:13" ht="8.1" customHeight="1">
      <c r="A150" s="57" t="s">
        <v>218</v>
      </c>
      <c r="B150" s="58"/>
      <c r="C150" s="67" t="s">
        <v>53</v>
      </c>
      <c r="D150" s="68"/>
      <c r="E150" s="68"/>
      <c r="F150" s="68"/>
      <c r="G150" s="69"/>
      <c r="H150" s="25" t="s">
        <v>25</v>
      </c>
      <c r="I150" s="26">
        <f t="shared" si="35"/>
        <v>22.116511124291598</v>
      </c>
      <c r="J150" s="26">
        <f t="shared" si="36"/>
        <v>6.7429657300000017</v>
      </c>
      <c r="K150" s="26">
        <f t="shared" si="37"/>
        <v>-15.373545394291597</v>
      </c>
      <c r="L150" s="26">
        <f t="shared" si="38"/>
        <v>-69.511621014248092</v>
      </c>
      <c r="M150" s="27"/>
    </row>
    <row r="151" spans="1:13" ht="8.1" customHeight="1">
      <c r="A151" s="57" t="s">
        <v>219</v>
      </c>
      <c r="B151" s="58"/>
      <c r="C151" s="81" t="s">
        <v>220</v>
      </c>
      <c r="D151" s="82"/>
      <c r="E151" s="82"/>
      <c r="F151" s="82"/>
      <c r="G151" s="83"/>
      <c r="H151" s="25" t="s">
        <v>25</v>
      </c>
      <c r="I151" s="26">
        <f t="shared" ref="I151" si="39">I152+I153+I154+I155</f>
        <v>104.71335049251699</v>
      </c>
      <c r="J151" s="26">
        <f>J152+J153+J154+J155</f>
        <v>92.1</v>
      </c>
      <c r="K151" s="26">
        <f t="shared" si="37"/>
        <v>-12.613350492517</v>
      </c>
      <c r="L151" s="26">
        <f t="shared" si="38"/>
        <v>-12.045599184049003</v>
      </c>
      <c r="M151" s="27"/>
    </row>
    <row r="152" spans="1:13" ht="8.1" customHeight="1">
      <c r="A152" s="57" t="s">
        <v>221</v>
      </c>
      <c r="B152" s="58"/>
      <c r="C152" s="67" t="s">
        <v>222</v>
      </c>
      <c r="D152" s="68"/>
      <c r="E152" s="68"/>
      <c r="F152" s="68"/>
      <c r="G152" s="69"/>
      <c r="H152" s="25" t="s">
        <v>25</v>
      </c>
      <c r="I152" s="26">
        <v>104.71335049251699</v>
      </c>
      <c r="J152" s="26">
        <f>99.6-9/1.2</f>
        <v>92.1</v>
      </c>
      <c r="K152" s="26">
        <f t="shared" si="37"/>
        <v>-12.613350492517</v>
      </c>
      <c r="L152" s="26">
        <f t="shared" si="38"/>
        <v>-12.045599184049003</v>
      </c>
      <c r="M152" s="27"/>
    </row>
    <row r="153" spans="1:13" ht="8.1" customHeight="1">
      <c r="A153" s="57" t="s">
        <v>223</v>
      </c>
      <c r="B153" s="58"/>
      <c r="C153" s="67" t="s">
        <v>224</v>
      </c>
      <c r="D153" s="68"/>
      <c r="E153" s="68"/>
      <c r="F153" s="68"/>
      <c r="G153" s="69"/>
      <c r="H153" s="25" t="s">
        <v>25</v>
      </c>
      <c r="I153" s="26"/>
      <c r="J153" s="26">
        <v>0</v>
      </c>
      <c r="K153" s="26">
        <f t="shared" si="37"/>
        <v>0</v>
      </c>
      <c r="L153" s="26">
        <f t="shared" si="38"/>
        <v>0</v>
      </c>
      <c r="M153" s="27"/>
    </row>
    <row r="154" spans="1:13" ht="8.1" customHeight="1">
      <c r="A154" s="57" t="s">
        <v>225</v>
      </c>
      <c r="B154" s="58"/>
      <c r="C154" s="67" t="s">
        <v>226</v>
      </c>
      <c r="D154" s="68"/>
      <c r="E154" s="68"/>
      <c r="F154" s="68"/>
      <c r="G154" s="69"/>
      <c r="H154" s="25" t="s">
        <v>25</v>
      </c>
      <c r="I154" s="26"/>
      <c r="J154" s="26">
        <v>0</v>
      </c>
      <c r="K154" s="26">
        <f t="shared" si="37"/>
        <v>0</v>
      </c>
      <c r="L154" s="26">
        <f t="shared" si="38"/>
        <v>0</v>
      </c>
      <c r="M154" s="27"/>
    </row>
    <row r="155" spans="1:13" ht="9" customHeight="1" thickBot="1">
      <c r="A155" s="62" t="s">
        <v>227</v>
      </c>
      <c r="B155" s="63"/>
      <c r="C155" s="70" t="s">
        <v>228</v>
      </c>
      <c r="D155" s="71"/>
      <c r="E155" s="71"/>
      <c r="F155" s="71"/>
      <c r="G155" s="72"/>
      <c r="H155" s="31" t="s">
        <v>25</v>
      </c>
      <c r="I155" s="32"/>
      <c r="J155" s="32"/>
      <c r="K155" s="32">
        <f t="shared" si="37"/>
        <v>0</v>
      </c>
      <c r="L155" s="32">
        <f t="shared" si="38"/>
        <v>0</v>
      </c>
      <c r="M155" s="33"/>
    </row>
    <row r="156" spans="1:13" ht="9" customHeight="1">
      <c r="A156" s="130" t="s">
        <v>229</v>
      </c>
      <c r="B156" s="131"/>
      <c r="C156" s="132" t="s">
        <v>116</v>
      </c>
      <c r="D156" s="133"/>
      <c r="E156" s="133"/>
      <c r="F156" s="133"/>
      <c r="G156" s="134"/>
      <c r="H156" s="34" t="s">
        <v>230</v>
      </c>
      <c r="I156" s="35"/>
      <c r="J156" s="35"/>
      <c r="K156" s="35">
        <f t="shared" si="37"/>
        <v>0</v>
      </c>
      <c r="L156" s="35">
        <f t="shared" si="38"/>
        <v>0</v>
      </c>
      <c r="M156" s="36"/>
    </row>
    <row r="157" spans="1:13" ht="16.5" customHeight="1">
      <c r="A157" s="57" t="s">
        <v>231</v>
      </c>
      <c r="B157" s="58"/>
      <c r="C157" s="67" t="s">
        <v>232</v>
      </c>
      <c r="D157" s="68"/>
      <c r="E157" s="68"/>
      <c r="F157" s="68"/>
      <c r="G157" s="69"/>
      <c r="H157" s="25" t="s">
        <v>25</v>
      </c>
      <c r="I157" s="26">
        <f t="shared" ref="I157" si="40">I106+I102+I66</f>
        <v>552.63110261179179</v>
      </c>
      <c r="J157" s="26">
        <f>J106+J102+J66</f>
        <v>264.70000000000124</v>
      </c>
      <c r="K157" s="26">
        <f t="shared" si="37"/>
        <v>-287.93110261179055</v>
      </c>
      <c r="L157" s="26">
        <f t="shared" si="38"/>
        <v>-52.101863476557575</v>
      </c>
      <c r="M157" s="27"/>
    </row>
    <row r="158" spans="1:13" ht="8.1" customHeight="1">
      <c r="A158" s="57" t="s">
        <v>233</v>
      </c>
      <c r="B158" s="58"/>
      <c r="C158" s="67" t="s">
        <v>234</v>
      </c>
      <c r="D158" s="68"/>
      <c r="E158" s="68"/>
      <c r="F158" s="68"/>
      <c r="G158" s="69"/>
      <c r="H158" s="25" t="s">
        <v>25</v>
      </c>
      <c r="I158" s="26">
        <v>250</v>
      </c>
      <c r="J158" s="26">
        <v>1103.4760000000001</v>
      </c>
      <c r="K158" s="26">
        <f t="shared" si="37"/>
        <v>853.47600000000011</v>
      </c>
      <c r="L158" s="26">
        <f t="shared" si="38"/>
        <v>341.39040000000006</v>
      </c>
      <c r="M158" s="27"/>
    </row>
    <row r="159" spans="1:13" ht="8.1" customHeight="1">
      <c r="A159" s="57" t="s">
        <v>235</v>
      </c>
      <c r="B159" s="58"/>
      <c r="C159" s="59" t="s">
        <v>236</v>
      </c>
      <c r="D159" s="60"/>
      <c r="E159" s="60"/>
      <c r="F159" s="60"/>
      <c r="G159" s="61"/>
      <c r="H159" s="25" t="s">
        <v>25</v>
      </c>
      <c r="I159" s="26">
        <v>250</v>
      </c>
      <c r="J159" s="26">
        <v>1103.4760000000001</v>
      </c>
      <c r="K159" s="26">
        <f t="shared" si="37"/>
        <v>853.47600000000011</v>
      </c>
      <c r="L159" s="26">
        <f t="shared" si="38"/>
        <v>341.39040000000006</v>
      </c>
      <c r="M159" s="27"/>
    </row>
    <row r="160" spans="1:13" ht="8.1" customHeight="1">
      <c r="A160" s="57" t="s">
        <v>237</v>
      </c>
      <c r="B160" s="58"/>
      <c r="C160" s="67" t="s">
        <v>238</v>
      </c>
      <c r="D160" s="68"/>
      <c r="E160" s="68"/>
      <c r="F160" s="68"/>
      <c r="G160" s="69"/>
      <c r="H160" s="25" t="s">
        <v>25</v>
      </c>
      <c r="I160" s="26">
        <v>250</v>
      </c>
      <c r="J160" s="26">
        <v>802.9</v>
      </c>
      <c r="K160" s="26">
        <f t="shared" si="37"/>
        <v>552.9</v>
      </c>
      <c r="L160" s="26">
        <f t="shared" si="38"/>
        <v>221.15999999999997</v>
      </c>
      <c r="M160" s="27"/>
    </row>
    <row r="161" spans="1:13" ht="8.1" customHeight="1">
      <c r="A161" s="57" t="s">
        <v>239</v>
      </c>
      <c r="B161" s="58"/>
      <c r="C161" s="59" t="s">
        <v>240</v>
      </c>
      <c r="D161" s="60"/>
      <c r="E161" s="60"/>
      <c r="F161" s="60"/>
      <c r="G161" s="61"/>
      <c r="H161" s="25" t="s">
        <v>25</v>
      </c>
      <c r="I161" s="26">
        <v>250</v>
      </c>
      <c r="J161" s="26">
        <v>802.9</v>
      </c>
      <c r="K161" s="26">
        <f t="shared" si="37"/>
        <v>552.9</v>
      </c>
      <c r="L161" s="26">
        <f t="shared" si="38"/>
        <v>221.15999999999997</v>
      </c>
      <c r="M161" s="27"/>
    </row>
    <row r="162" spans="1:13" ht="17.25" customHeight="1" thickBot="1">
      <c r="A162" s="62" t="s">
        <v>241</v>
      </c>
      <c r="B162" s="63"/>
      <c r="C162" s="70" t="s">
        <v>242</v>
      </c>
      <c r="D162" s="71"/>
      <c r="E162" s="71"/>
      <c r="F162" s="71"/>
      <c r="G162" s="72"/>
      <c r="H162" s="31" t="s">
        <v>230</v>
      </c>
      <c r="I162" s="32">
        <f t="shared" ref="I162" si="41">IF(I157=0,0,I160/I157)</f>
        <v>0.45238134230678317</v>
      </c>
      <c r="J162" s="32">
        <f>IF(J157=0,0,J160/J157)</f>
        <v>3.0332451832262795</v>
      </c>
      <c r="K162" s="32">
        <f t="shared" si="37"/>
        <v>2.5808638409194962</v>
      </c>
      <c r="L162" s="32">
        <f t="shared" si="38"/>
        <v>570.50625203929815</v>
      </c>
      <c r="M162" s="33"/>
    </row>
    <row r="163" spans="1:13" ht="10.5" customHeight="1" thickBot="1">
      <c r="A163" s="124" t="s">
        <v>243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6"/>
    </row>
    <row r="164" spans="1:13" ht="9" customHeight="1">
      <c r="A164" s="130" t="s">
        <v>244</v>
      </c>
      <c r="B164" s="131"/>
      <c r="C164" s="132" t="s">
        <v>245</v>
      </c>
      <c r="D164" s="133"/>
      <c r="E164" s="133"/>
      <c r="F164" s="133"/>
      <c r="G164" s="134"/>
      <c r="H164" s="25" t="s">
        <v>25</v>
      </c>
      <c r="I164" s="26">
        <f t="shared" ref="I164" si="42">I165+I169+I170+I171+I172+I173+I174+I175+I178+I181</f>
        <v>11082.5695227451</v>
      </c>
      <c r="J164" s="26">
        <f>J165+J169+J170+J171+J172+J173+J174+J175+J178+J181</f>
        <v>19713.810000000001</v>
      </c>
      <c r="K164" s="26">
        <f t="shared" ref="K164:K227" si="43">J164-I164</f>
        <v>8631.2404772549016</v>
      </c>
      <c r="L164" s="26">
        <f t="shared" ref="L164:L227" si="44">IF(K164=0,0,K164/I164*100)</f>
        <v>77.881221133246584</v>
      </c>
      <c r="M164" s="27"/>
    </row>
    <row r="165" spans="1:13" ht="8.1" customHeight="1">
      <c r="A165" s="57" t="s">
        <v>246</v>
      </c>
      <c r="B165" s="58"/>
      <c r="C165" s="67" t="s">
        <v>27</v>
      </c>
      <c r="D165" s="68"/>
      <c r="E165" s="68"/>
      <c r="F165" s="68"/>
      <c r="G165" s="69"/>
      <c r="H165" s="25" t="s">
        <v>25</v>
      </c>
      <c r="I165" s="26">
        <f t="shared" ref="I165" si="45">I166+I167+I168</f>
        <v>0</v>
      </c>
      <c r="J165" s="26">
        <f>J166+J167+J168</f>
        <v>0</v>
      </c>
      <c r="K165" s="26">
        <f t="shared" si="43"/>
        <v>0</v>
      </c>
      <c r="L165" s="26">
        <f t="shared" si="44"/>
        <v>0</v>
      </c>
      <c r="M165" s="27"/>
    </row>
    <row r="166" spans="1:13" ht="16.5" customHeight="1">
      <c r="A166" s="57" t="s">
        <v>247</v>
      </c>
      <c r="B166" s="58"/>
      <c r="C166" s="59" t="s">
        <v>29</v>
      </c>
      <c r="D166" s="60"/>
      <c r="E166" s="60"/>
      <c r="F166" s="60"/>
      <c r="G166" s="61"/>
      <c r="H166" s="25" t="s">
        <v>25</v>
      </c>
      <c r="I166" s="26">
        <v>0</v>
      </c>
      <c r="J166" s="26"/>
      <c r="K166" s="26">
        <f t="shared" si="43"/>
        <v>0</v>
      </c>
      <c r="L166" s="26">
        <f t="shared" si="44"/>
        <v>0</v>
      </c>
      <c r="M166" s="27"/>
    </row>
    <row r="167" spans="1:13" ht="16.5" customHeight="1">
      <c r="A167" s="57" t="s">
        <v>248</v>
      </c>
      <c r="B167" s="58"/>
      <c r="C167" s="59" t="s">
        <v>31</v>
      </c>
      <c r="D167" s="60"/>
      <c r="E167" s="60"/>
      <c r="F167" s="60"/>
      <c r="G167" s="61"/>
      <c r="H167" s="25" t="s">
        <v>25</v>
      </c>
      <c r="I167" s="26">
        <v>0</v>
      </c>
      <c r="J167" s="26"/>
      <c r="K167" s="26">
        <f t="shared" si="43"/>
        <v>0</v>
      </c>
      <c r="L167" s="26">
        <f t="shared" si="44"/>
        <v>0</v>
      </c>
      <c r="M167" s="27"/>
    </row>
    <row r="168" spans="1:13" ht="16.5" customHeight="1">
      <c r="A168" s="57" t="s">
        <v>249</v>
      </c>
      <c r="B168" s="58"/>
      <c r="C168" s="59" t="s">
        <v>33</v>
      </c>
      <c r="D168" s="60"/>
      <c r="E168" s="60"/>
      <c r="F168" s="60"/>
      <c r="G168" s="61"/>
      <c r="H168" s="25" t="s">
        <v>25</v>
      </c>
      <c r="I168" s="26">
        <v>0</v>
      </c>
      <c r="J168" s="26"/>
      <c r="K168" s="26">
        <f t="shared" si="43"/>
        <v>0</v>
      </c>
      <c r="L168" s="26">
        <f t="shared" si="44"/>
        <v>0</v>
      </c>
      <c r="M168" s="27"/>
    </row>
    <row r="169" spans="1:13" ht="8.1" customHeight="1">
      <c r="A169" s="57" t="s">
        <v>250</v>
      </c>
      <c r="B169" s="58"/>
      <c r="C169" s="67" t="s">
        <v>35</v>
      </c>
      <c r="D169" s="68"/>
      <c r="E169" s="68"/>
      <c r="F169" s="68"/>
      <c r="G169" s="69"/>
      <c r="H169" s="25" t="s">
        <v>25</v>
      </c>
      <c r="I169" s="26">
        <v>0</v>
      </c>
      <c r="J169" s="26"/>
      <c r="K169" s="26">
        <f t="shared" si="43"/>
        <v>0</v>
      </c>
      <c r="L169" s="26">
        <f t="shared" si="44"/>
        <v>0</v>
      </c>
      <c r="M169" s="27"/>
    </row>
    <row r="170" spans="1:13" ht="8.1" customHeight="1">
      <c r="A170" s="57" t="s">
        <v>251</v>
      </c>
      <c r="B170" s="58"/>
      <c r="C170" s="67" t="s">
        <v>37</v>
      </c>
      <c r="D170" s="68"/>
      <c r="E170" s="68"/>
      <c r="F170" s="68"/>
      <c r="G170" s="69"/>
      <c r="H170" s="25" t="s">
        <v>25</v>
      </c>
      <c r="I170" s="26">
        <v>0</v>
      </c>
      <c r="J170" s="26"/>
      <c r="K170" s="26">
        <f t="shared" si="43"/>
        <v>0</v>
      </c>
      <c r="L170" s="26">
        <f t="shared" si="44"/>
        <v>0</v>
      </c>
      <c r="M170" s="27"/>
    </row>
    <row r="171" spans="1:13" ht="8.1" customHeight="1">
      <c r="A171" s="57" t="s">
        <v>252</v>
      </c>
      <c r="B171" s="58"/>
      <c r="C171" s="67" t="s">
        <v>39</v>
      </c>
      <c r="D171" s="68"/>
      <c r="E171" s="68"/>
      <c r="F171" s="68"/>
      <c r="G171" s="69"/>
      <c r="H171" s="25" t="s">
        <v>25</v>
      </c>
      <c r="I171" s="26">
        <v>0</v>
      </c>
      <c r="J171" s="26"/>
      <c r="K171" s="26">
        <f t="shared" si="43"/>
        <v>0</v>
      </c>
      <c r="L171" s="26">
        <f t="shared" si="44"/>
        <v>0</v>
      </c>
      <c r="M171" s="27"/>
    </row>
    <row r="172" spans="1:13" ht="8.1" customHeight="1">
      <c r="A172" s="57" t="s">
        <v>253</v>
      </c>
      <c r="B172" s="58"/>
      <c r="C172" s="67" t="s">
        <v>41</v>
      </c>
      <c r="D172" s="68"/>
      <c r="E172" s="68"/>
      <c r="F172" s="68"/>
      <c r="G172" s="69"/>
      <c r="H172" s="25" t="s">
        <v>25</v>
      </c>
      <c r="I172" s="26">
        <v>0</v>
      </c>
      <c r="J172" s="26"/>
      <c r="K172" s="26">
        <f t="shared" si="43"/>
        <v>0</v>
      </c>
      <c r="L172" s="26">
        <f t="shared" si="44"/>
        <v>0</v>
      </c>
      <c r="M172" s="27"/>
    </row>
    <row r="173" spans="1:13" ht="8.1" customHeight="1">
      <c r="A173" s="57" t="s">
        <v>254</v>
      </c>
      <c r="B173" s="58"/>
      <c r="C173" s="67" t="s">
        <v>43</v>
      </c>
      <c r="D173" s="68"/>
      <c r="E173" s="68"/>
      <c r="F173" s="68"/>
      <c r="G173" s="69"/>
      <c r="H173" s="25" t="s">
        <v>25</v>
      </c>
      <c r="I173" s="26">
        <v>10990.67446370781</v>
      </c>
      <c r="J173" s="26">
        <v>19635.11</v>
      </c>
      <c r="K173" s="26">
        <f t="shared" si="43"/>
        <v>8644.4355362921906</v>
      </c>
      <c r="L173" s="26">
        <f t="shared" si="44"/>
        <v>78.652457270360344</v>
      </c>
      <c r="M173" s="27"/>
    </row>
    <row r="174" spans="1:13" ht="8.1" customHeight="1">
      <c r="A174" s="57" t="s">
        <v>255</v>
      </c>
      <c r="B174" s="58"/>
      <c r="C174" s="67" t="s">
        <v>45</v>
      </c>
      <c r="D174" s="68"/>
      <c r="E174" s="68"/>
      <c r="F174" s="68"/>
      <c r="G174" s="69"/>
      <c r="H174" s="25" t="s">
        <v>25</v>
      </c>
      <c r="I174" s="26"/>
      <c r="J174" s="26"/>
      <c r="K174" s="26">
        <f t="shared" si="43"/>
        <v>0</v>
      </c>
      <c r="L174" s="26">
        <f t="shared" si="44"/>
        <v>0</v>
      </c>
      <c r="M174" s="27"/>
    </row>
    <row r="175" spans="1:13" ht="16.5" customHeight="1">
      <c r="A175" s="57" t="s">
        <v>256</v>
      </c>
      <c r="B175" s="58"/>
      <c r="C175" s="67" t="s">
        <v>47</v>
      </c>
      <c r="D175" s="68"/>
      <c r="E175" s="68"/>
      <c r="F175" s="68"/>
      <c r="G175" s="69"/>
      <c r="H175" s="25" t="s">
        <v>25</v>
      </c>
      <c r="I175" s="26">
        <v>0</v>
      </c>
      <c r="J175" s="26">
        <f>J176+J177</f>
        <v>0</v>
      </c>
      <c r="K175" s="26">
        <f t="shared" si="43"/>
        <v>0</v>
      </c>
      <c r="L175" s="26">
        <f t="shared" si="44"/>
        <v>0</v>
      </c>
      <c r="M175" s="27"/>
    </row>
    <row r="176" spans="1:13" ht="8.1" customHeight="1">
      <c r="A176" s="57" t="s">
        <v>257</v>
      </c>
      <c r="B176" s="58"/>
      <c r="C176" s="59" t="s">
        <v>49</v>
      </c>
      <c r="D176" s="60"/>
      <c r="E176" s="60"/>
      <c r="F176" s="60"/>
      <c r="G176" s="61"/>
      <c r="H176" s="25" t="s">
        <v>25</v>
      </c>
      <c r="I176" s="26">
        <v>0</v>
      </c>
      <c r="J176" s="26"/>
      <c r="K176" s="26">
        <f t="shared" si="43"/>
        <v>0</v>
      </c>
      <c r="L176" s="26">
        <f t="shared" si="44"/>
        <v>0</v>
      </c>
      <c r="M176" s="27"/>
    </row>
    <row r="177" spans="1:16" ht="8.1" customHeight="1">
      <c r="A177" s="57" t="s">
        <v>258</v>
      </c>
      <c r="B177" s="58"/>
      <c r="C177" s="59" t="s">
        <v>51</v>
      </c>
      <c r="D177" s="60"/>
      <c r="E177" s="60"/>
      <c r="F177" s="60"/>
      <c r="G177" s="61"/>
      <c r="H177" s="25" t="s">
        <v>25</v>
      </c>
      <c r="I177" s="26">
        <v>0</v>
      </c>
      <c r="J177" s="26"/>
      <c r="K177" s="26">
        <f t="shared" si="43"/>
        <v>0</v>
      </c>
      <c r="L177" s="26">
        <f t="shared" si="44"/>
        <v>0</v>
      </c>
      <c r="M177" s="27"/>
    </row>
    <row r="178" spans="1:16" ht="16.5" customHeight="1">
      <c r="A178" s="57" t="s">
        <v>259</v>
      </c>
      <c r="B178" s="58"/>
      <c r="C178" s="67" t="s">
        <v>260</v>
      </c>
      <c r="D178" s="68"/>
      <c r="E178" s="68"/>
      <c r="F178" s="68"/>
      <c r="G178" s="69"/>
      <c r="H178" s="25" t="s">
        <v>25</v>
      </c>
      <c r="I178" s="26">
        <v>0</v>
      </c>
      <c r="J178" s="26">
        <f>J179+J180</f>
        <v>0</v>
      </c>
      <c r="K178" s="26">
        <f t="shared" si="43"/>
        <v>0</v>
      </c>
      <c r="L178" s="26">
        <f t="shared" si="44"/>
        <v>0</v>
      </c>
      <c r="M178" s="27"/>
    </row>
    <row r="179" spans="1:16" ht="8.1" customHeight="1">
      <c r="A179" s="57" t="s">
        <v>261</v>
      </c>
      <c r="B179" s="58"/>
      <c r="C179" s="59" t="s">
        <v>262</v>
      </c>
      <c r="D179" s="60"/>
      <c r="E179" s="60"/>
      <c r="F179" s="60"/>
      <c r="G179" s="61"/>
      <c r="H179" s="25" t="s">
        <v>25</v>
      </c>
      <c r="I179" s="26">
        <v>0</v>
      </c>
      <c r="J179" s="26"/>
      <c r="K179" s="26">
        <f t="shared" si="43"/>
        <v>0</v>
      </c>
      <c r="L179" s="26">
        <f t="shared" si="44"/>
        <v>0</v>
      </c>
      <c r="M179" s="27"/>
    </row>
    <row r="180" spans="1:16" ht="8.1" customHeight="1">
      <c r="A180" s="57" t="s">
        <v>263</v>
      </c>
      <c r="B180" s="58"/>
      <c r="C180" s="59" t="s">
        <v>264</v>
      </c>
      <c r="D180" s="60"/>
      <c r="E180" s="60"/>
      <c r="F180" s="60"/>
      <c r="G180" s="61"/>
      <c r="H180" s="25" t="s">
        <v>25</v>
      </c>
      <c r="I180" s="26">
        <v>0</v>
      </c>
      <c r="J180" s="26"/>
      <c r="K180" s="26">
        <f t="shared" si="43"/>
        <v>0</v>
      </c>
      <c r="L180" s="26">
        <f t="shared" si="44"/>
        <v>0</v>
      </c>
      <c r="M180" s="27"/>
    </row>
    <row r="181" spans="1:16" ht="8.1" customHeight="1">
      <c r="A181" s="57" t="s">
        <v>265</v>
      </c>
      <c r="B181" s="58"/>
      <c r="C181" s="67" t="s">
        <v>53</v>
      </c>
      <c r="D181" s="68"/>
      <c r="E181" s="68"/>
      <c r="F181" s="68"/>
      <c r="G181" s="69"/>
      <c r="H181" s="25" t="s">
        <v>25</v>
      </c>
      <c r="I181" s="26">
        <v>91.895059037290508</v>
      </c>
      <c r="J181" s="26">
        <v>78.7</v>
      </c>
      <c r="K181" s="26">
        <f t="shared" si="43"/>
        <v>-13.195059037290505</v>
      </c>
      <c r="L181" s="26">
        <f t="shared" si="44"/>
        <v>-14.358834060856331</v>
      </c>
      <c r="M181" s="27"/>
    </row>
    <row r="182" spans="1:16" ht="9" customHeight="1">
      <c r="A182" s="57" t="s">
        <v>266</v>
      </c>
      <c r="B182" s="58"/>
      <c r="C182" s="81" t="s">
        <v>267</v>
      </c>
      <c r="D182" s="82"/>
      <c r="E182" s="82"/>
      <c r="F182" s="82"/>
      <c r="G182" s="83"/>
      <c r="H182" s="25" t="s">
        <v>25</v>
      </c>
      <c r="I182" s="26">
        <f t="shared" ref="I182" si="46">I183+I184+I188+I189+I190+I191+I192+I193+I195+I196+I197+I198+I199</f>
        <v>10694.286816086662</v>
      </c>
      <c r="J182" s="26">
        <f>J183+J184+J188+J189+J190+J191+J192+J193+J195+J196+J197+J198+J199</f>
        <v>18548.624574234618</v>
      </c>
      <c r="K182" s="26">
        <f t="shared" si="43"/>
        <v>7854.3377581479563</v>
      </c>
      <c r="L182" s="26">
        <f t="shared" si="44"/>
        <v>73.444240772869762</v>
      </c>
      <c r="M182" s="27"/>
      <c r="P182" s="55"/>
    </row>
    <row r="183" spans="1:16" ht="8.1" customHeight="1">
      <c r="A183" s="57" t="s">
        <v>268</v>
      </c>
      <c r="B183" s="58"/>
      <c r="C183" s="67" t="s">
        <v>269</v>
      </c>
      <c r="D183" s="68"/>
      <c r="E183" s="68"/>
      <c r="F183" s="68"/>
      <c r="G183" s="69"/>
      <c r="H183" s="25" t="s">
        <v>25</v>
      </c>
      <c r="I183" s="26"/>
      <c r="J183" s="26"/>
      <c r="K183" s="26">
        <f t="shared" si="43"/>
        <v>0</v>
      </c>
      <c r="L183" s="26">
        <f t="shared" si="44"/>
        <v>0</v>
      </c>
      <c r="M183" s="27"/>
    </row>
    <row r="184" spans="1:16" ht="8.1" customHeight="1">
      <c r="A184" s="57" t="s">
        <v>270</v>
      </c>
      <c r="B184" s="58"/>
      <c r="C184" s="67" t="s">
        <v>271</v>
      </c>
      <c r="D184" s="68"/>
      <c r="E184" s="68"/>
      <c r="F184" s="68"/>
      <c r="G184" s="69"/>
      <c r="H184" s="25" t="s">
        <v>25</v>
      </c>
      <c r="I184" s="26">
        <f t="shared" ref="I184" si="47">I185+I186+I187</f>
        <v>4112.4220532134759</v>
      </c>
      <c r="J184" s="26">
        <f>J185+J186+J187</f>
        <v>8374.7999999999993</v>
      </c>
      <c r="K184" s="26">
        <f t="shared" si="43"/>
        <v>4262.3779467865234</v>
      </c>
      <c r="L184" s="26">
        <f t="shared" si="44"/>
        <v>103.64641302941828</v>
      </c>
      <c r="M184" s="27"/>
    </row>
    <row r="185" spans="1:16" ht="8.1" customHeight="1">
      <c r="A185" s="57" t="s">
        <v>272</v>
      </c>
      <c r="B185" s="58"/>
      <c r="C185" s="59" t="s">
        <v>273</v>
      </c>
      <c r="D185" s="60"/>
      <c r="E185" s="60"/>
      <c r="F185" s="60"/>
      <c r="G185" s="61"/>
      <c r="H185" s="25" t="s">
        <v>25</v>
      </c>
      <c r="I185" s="26">
        <v>4082.2806690373563</v>
      </c>
      <c r="J185" s="26">
        <v>8322.7999999999993</v>
      </c>
      <c r="K185" s="26">
        <f t="shared" si="43"/>
        <v>4240.5193309626429</v>
      </c>
      <c r="L185" s="26">
        <f t="shared" si="44"/>
        <v>103.87623181143498</v>
      </c>
      <c r="M185" s="27"/>
    </row>
    <row r="186" spans="1:16" ht="8.1" customHeight="1">
      <c r="A186" s="57" t="s">
        <v>274</v>
      </c>
      <c r="B186" s="58"/>
      <c r="C186" s="59" t="s">
        <v>275</v>
      </c>
      <c r="D186" s="60"/>
      <c r="E186" s="60"/>
      <c r="F186" s="60"/>
      <c r="G186" s="61"/>
      <c r="H186" s="25" t="s">
        <v>25</v>
      </c>
      <c r="I186" s="26">
        <v>30.14138417611937</v>
      </c>
      <c r="J186" s="26">
        <v>52</v>
      </c>
      <c r="K186" s="26">
        <f t="shared" si="43"/>
        <v>21.85861582388063</v>
      </c>
      <c r="L186" s="26">
        <f t="shared" si="44"/>
        <v>72.520278750830997</v>
      </c>
      <c r="M186" s="27"/>
    </row>
    <row r="187" spans="1:16" ht="8.1" customHeight="1">
      <c r="A187" s="57" t="s">
        <v>276</v>
      </c>
      <c r="B187" s="58"/>
      <c r="C187" s="59" t="s">
        <v>277</v>
      </c>
      <c r="D187" s="60"/>
      <c r="E187" s="60"/>
      <c r="F187" s="60"/>
      <c r="G187" s="61"/>
      <c r="H187" s="25" t="s">
        <v>25</v>
      </c>
      <c r="I187" s="26">
        <v>0</v>
      </c>
      <c r="J187" s="26"/>
      <c r="K187" s="26">
        <f t="shared" si="43"/>
        <v>0</v>
      </c>
      <c r="L187" s="26">
        <f t="shared" si="44"/>
        <v>0</v>
      </c>
      <c r="M187" s="27"/>
    </row>
    <row r="188" spans="1:16" ht="16.5" customHeight="1">
      <c r="A188" s="57" t="s">
        <v>278</v>
      </c>
      <c r="B188" s="58"/>
      <c r="C188" s="67" t="s">
        <v>279</v>
      </c>
      <c r="D188" s="68"/>
      <c r="E188" s="68"/>
      <c r="F188" s="68"/>
      <c r="G188" s="69"/>
      <c r="H188" s="25" t="s">
        <v>25</v>
      </c>
      <c r="I188" s="26">
        <v>0</v>
      </c>
      <c r="J188" s="26"/>
      <c r="K188" s="26">
        <f t="shared" si="43"/>
        <v>0</v>
      </c>
      <c r="L188" s="26">
        <f t="shared" si="44"/>
        <v>0</v>
      </c>
      <c r="M188" s="27"/>
    </row>
    <row r="189" spans="1:16" ht="16.5" customHeight="1">
      <c r="A189" s="57" t="s">
        <v>280</v>
      </c>
      <c r="B189" s="58"/>
      <c r="C189" s="67" t="s">
        <v>281</v>
      </c>
      <c r="D189" s="68"/>
      <c r="E189" s="68"/>
      <c r="F189" s="68"/>
      <c r="G189" s="69"/>
      <c r="H189" s="25" t="s">
        <v>25</v>
      </c>
      <c r="I189" s="26">
        <v>5569.3519925693536</v>
      </c>
      <c r="J189" s="26">
        <v>9336.7000000000007</v>
      </c>
      <c r="K189" s="26">
        <f t="shared" si="43"/>
        <v>3767.3480074306472</v>
      </c>
      <c r="L189" s="26">
        <f t="shared" si="44"/>
        <v>67.644279127213622</v>
      </c>
      <c r="M189" s="27"/>
    </row>
    <row r="190" spans="1:16" ht="8.1" customHeight="1">
      <c r="A190" s="57" t="s">
        <v>282</v>
      </c>
      <c r="B190" s="58"/>
      <c r="C190" s="67" t="s">
        <v>283</v>
      </c>
      <c r="D190" s="68"/>
      <c r="E190" s="68"/>
      <c r="F190" s="68"/>
      <c r="G190" s="69"/>
      <c r="H190" s="25" t="s">
        <v>25</v>
      </c>
      <c r="I190" s="26">
        <v>0</v>
      </c>
      <c r="J190" s="26"/>
      <c r="K190" s="26">
        <f t="shared" si="43"/>
        <v>0</v>
      </c>
      <c r="L190" s="26">
        <f t="shared" si="44"/>
        <v>0</v>
      </c>
      <c r="M190" s="27"/>
    </row>
    <row r="191" spans="1:16" ht="8.1" customHeight="1">
      <c r="A191" s="57" t="s">
        <v>284</v>
      </c>
      <c r="B191" s="58"/>
      <c r="C191" s="67" t="s">
        <v>285</v>
      </c>
      <c r="D191" s="68"/>
      <c r="E191" s="68"/>
      <c r="F191" s="68"/>
      <c r="G191" s="69"/>
      <c r="H191" s="25" t="s">
        <v>25</v>
      </c>
      <c r="I191" s="26">
        <v>426.12167171372573</v>
      </c>
      <c r="J191" s="26">
        <v>418.01602139066671</v>
      </c>
      <c r="K191" s="26">
        <f t="shared" si="43"/>
        <v>-8.1056503230590238</v>
      </c>
      <c r="L191" s="26">
        <f t="shared" si="44"/>
        <v>-1.9021915244208722</v>
      </c>
      <c r="M191" s="27"/>
    </row>
    <row r="192" spans="1:16" ht="8.1" customHeight="1">
      <c r="A192" s="57" t="s">
        <v>286</v>
      </c>
      <c r="B192" s="58"/>
      <c r="C192" s="67" t="s">
        <v>287</v>
      </c>
      <c r="D192" s="68"/>
      <c r="E192" s="68"/>
      <c r="F192" s="68"/>
      <c r="G192" s="69"/>
      <c r="H192" s="25" t="s">
        <v>25</v>
      </c>
      <c r="I192" s="26">
        <v>138.74485981539823</v>
      </c>
      <c r="J192" s="26">
        <v>92.636536013333341</v>
      </c>
      <c r="K192" s="26">
        <f t="shared" si="43"/>
        <v>-46.108323802064888</v>
      </c>
      <c r="L192" s="26">
        <f t="shared" si="44"/>
        <v>-33.232455503874228</v>
      </c>
      <c r="M192" s="27"/>
    </row>
    <row r="193" spans="1:13" ht="8.1" customHeight="1">
      <c r="A193" s="57" t="s">
        <v>288</v>
      </c>
      <c r="B193" s="58"/>
      <c r="C193" s="67" t="s">
        <v>289</v>
      </c>
      <c r="D193" s="68"/>
      <c r="E193" s="68"/>
      <c r="F193" s="68"/>
      <c r="G193" s="69"/>
      <c r="H193" s="25" t="s">
        <v>25</v>
      </c>
      <c r="I193" s="26">
        <v>106.0172846027244</v>
      </c>
      <c r="J193" s="26">
        <v>49.877333333333333</v>
      </c>
      <c r="K193" s="26">
        <f t="shared" si="43"/>
        <v>-56.139951269391069</v>
      </c>
      <c r="L193" s="26">
        <f t="shared" si="44"/>
        <v>-52.953583446098186</v>
      </c>
      <c r="M193" s="27"/>
    </row>
    <row r="194" spans="1:13" ht="8.1" customHeight="1">
      <c r="A194" s="57" t="s">
        <v>290</v>
      </c>
      <c r="B194" s="58"/>
      <c r="C194" s="59" t="s">
        <v>291</v>
      </c>
      <c r="D194" s="60"/>
      <c r="E194" s="60"/>
      <c r="F194" s="60"/>
      <c r="G194" s="61"/>
      <c r="H194" s="25" t="s">
        <v>25</v>
      </c>
      <c r="I194" s="26">
        <v>4.0495104000000008</v>
      </c>
      <c r="J194" s="26">
        <v>0</v>
      </c>
      <c r="K194" s="26">
        <f t="shared" si="43"/>
        <v>-4.0495104000000008</v>
      </c>
      <c r="L194" s="26">
        <f t="shared" si="44"/>
        <v>-100</v>
      </c>
      <c r="M194" s="27"/>
    </row>
    <row r="195" spans="1:13" ht="8.1" customHeight="1">
      <c r="A195" s="57" t="s">
        <v>292</v>
      </c>
      <c r="B195" s="58"/>
      <c r="C195" s="67" t="s">
        <v>293</v>
      </c>
      <c r="D195" s="68"/>
      <c r="E195" s="68"/>
      <c r="F195" s="68"/>
      <c r="G195" s="69"/>
      <c r="H195" s="25" t="s">
        <v>25</v>
      </c>
      <c r="I195" s="26">
        <v>31.387912637690864</v>
      </c>
      <c r="J195" s="26">
        <v>15.267279586666668</v>
      </c>
      <c r="K195" s="26">
        <f t="shared" si="43"/>
        <v>-16.120633051024196</v>
      </c>
      <c r="L195" s="26">
        <f t="shared" si="44"/>
        <v>-51.359366381268714</v>
      </c>
      <c r="M195" s="27"/>
    </row>
    <row r="196" spans="1:13" ht="8.1" customHeight="1">
      <c r="A196" s="57" t="s">
        <v>294</v>
      </c>
      <c r="B196" s="58"/>
      <c r="C196" s="67" t="s">
        <v>295</v>
      </c>
      <c r="D196" s="68"/>
      <c r="E196" s="68"/>
      <c r="F196" s="68"/>
      <c r="G196" s="69"/>
      <c r="H196" s="25" t="s">
        <v>25</v>
      </c>
      <c r="I196" s="26">
        <v>75.804081166469246</v>
      </c>
      <c r="J196" s="26">
        <v>61.483476399996668</v>
      </c>
      <c r="K196" s="26">
        <f t="shared" si="43"/>
        <v>-14.320604766472577</v>
      </c>
      <c r="L196" s="26">
        <f t="shared" si="44"/>
        <v>-18.891601278068222</v>
      </c>
      <c r="M196" s="27"/>
    </row>
    <row r="197" spans="1:13" ht="8.1" customHeight="1">
      <c r="A197" s="57" t="s">
        <v>296</v>
      </c>
      <c r="B197" s="58"/>
      <c r="C197" s="67" t="s">
        <v>297</v>
      </c>
      <c r="D197" s="68"/>
      <c r="E197" s="68"/>
      <c r="F197" s="68"/>
      <c r="G197" s="69"/>
      <c r="H197" s="25" t="s">
        <v>25</v>
      </c>
      <c r="I197" s="26">
        <v>36.359426221871374</v>
      </c>
      <c r="J197" s="26">
        <v>28.772196346666664</v>
      </c>
      <c r="K197" s="26">
        <f t="shared" si="43"/>
        <v>-7.5872298752047094</v>
      </c>
      <c r="L197" s="26">
        <f t="shared" si="44"/>
        <v>-20.86729814960816</v>
      </c>
      <c r="M197" s="27"/>
    </row>
    <row r="198" spans="1:13" ht="16.5" customHeight="1">
      <c r="A198" s="57" t="s">
        <v>298</v>
      </c>
      <c r="B198" s="58"/>
      <c r="C198" s="67" t="s">
        <v>299</v>
      </c>
      <c r="D198" s="68"/>
      <c r="E198" s="68"/>
      <c r="F198" s="68"/>
      <c r="G198" s="69"/>
      <c r="H198" s="25" t="s">
        <v>25</v>
      </c>
      <c r="I198" s="26">
        <v>0</v>
      </c>
      <c r="J198" s="26">
        <v>0</v>
      </c>
      <c r="K198" s="26">
        <f t="shared" si="43"/>
        <v>0</v>
      </c>
      <c r="L198" s="26">
        <f t="shared" si="44"/>
        <v>0</v>
      </c>
      <c r="M198" s="27"/>
    </row>
    <row r="199" spans="1:13" ht="8.1" customHeight="1">
      <c r="A199" s="57" t="s">
        <v>300</v>
      </c>
      <c r="B199" s="58"/>
      <c r="C199" s="67" t="s">
        <v>301</v>
      </c>
      <c r="D199" s="68"/>
      <c r="E199" s="68"/>
      <c r="F199" s="68"/>
      <c r="G199" s="69"/>
      <c r="H199" s="25" t="s">
        <v>25</v>
      </c>
      <c r="I199" s="26">
        <v>198.07753414595354</v>
      </c>
      <c r="J199" s="26">
        <v>171.07173116394793</v>
      </c>
      <c r="K199" s="26">
        <f t="shared" si="43"/>
        <v>-27.005802982005605</v>
      </c>
      <c r="L199" s="26">
        <f t="shared" si="44"/>
        <v>-13.633955561111927</v>
      </c>
      <c r="M199" s="27"/>
    </row>
    <row r="200" spans="1:13" ht="9" customHeight="1">
      <c r="A200" s="57" t="s">
        <v>302</v>
      </c>
      <c r="B200" s="58"/>
      <c r="C200" s="81" t="s">
        <v>303</v>
      </c>
      <c r="D200" s="82"/>
      <c r="E200" s="82"/>
      <c r="F200" s="82"/>
      <c r="G200" s="83"/>
      <c r="H200" s="25" t="s">
        <v>25</v>
      </c>
      <c r="I200" s="26">
        <f t="shared" ref="I200" si="48">I201+I202+I206</f>
        <v>0</v>
      </c>
      <c r="J200" s="26">
        <v>0</v>
      </c>
      <c r="K200" s="26">
        <f t="shared" si="43"/>
        <v>0</v>
      </c>
      <c r="L200" s="26">
        <f t="shared" si="44"/>
        <v>0</v>
      </c>
      <c r="M200" s="27"/>
    </row>
    <row r="201" spans="1:13" ht="8.1" customHeight="1">
      <c r="A201" s="57" t="s">
        <v>304</v>
      </c>
      <c r="B201" s="58"/>
      <c r="C201" s="67" t="s">
        <v>305</v>
      </c>
      <c r="D201" s="68"/>
      <c r="E201" s="68"/>
      <c r="F201" s="68"/>
      <c r="G201" s="69"/>
      <c r="H201" s="25" t="s">
        <v>25</v>
      </c>
      <c r="I201" s="26">
        <v>0</v>
      </c>
      <c r="J201" s="26"/>
      <c r="K201" s="26">
        <f t="shared" si="43"/>
        <v>0</v>
      </c>
      <c r="L201" s="26">
        <f t="shared" si="44"/>
        <v>0</v>
      </c>
      <c r="M201" s="27"/>
    </row>
    <row r="202" spans="1:13" ht="8.1" customHeight="1">
      <c r="A202" s="57" t="s">
        <v>306</v>
      </c>
      <c r="B202" s="58"/>
      <c r="C202" s="67" t="s">
        <v>307</v>
      </c>
      <c r="D202" s="68"/>
      <c r="E202" s="68"/>
      <c r="F202" s="68"/>
      <c r="G202" s="69"/>
      <c r="H202" s="25" t="s">
        <v>25</v>
      </c>
      <c r="I202" s="26">
        <v>0</v>
      </c>
      <c r="J202" s="26"/>
      <c r="K202" s="26">
        <f t="shared" si="43"/>
        <v>0</v>
      </c>
      <c r="L202" s="26">
        <f t="shared" si="44"/>
        <v>0</v>
      </c>
      <c r="M202" s="27"/>
    </row>
    <row r="203" spans="1:13" ht="16.5" customHeight="1">
      <c r="A203" s="57" t="s">
        <v>308</v>
      </c>
      <c r="B203" s="58"/>
      <c r="C203" s="59" t="s">
        <v>309</v>
      </c>
      <c r="D203" s="60"/>
      <c r="E203" s="60"/>
      <c r="F203" s="60"/>
      <c r="G203" s="61"/>
      <c r="H203" s="25" t="s">
        <v>25</v>
      </c>
      <c r="I203" s="26">
        <f t="shared" ref="I203" si="49">I204+I205</f>
        <v>0</v>
      </c>
      <c r="J203" s="26">
        <f>J204+J205</f>
        <v>0</v>
      </c>
      <c r="K203" s="26">
        <f t="shared" si="43"/>
        <v>0</v>
      </c>
      <c r="L203" s="26">
        <f t="shared" si="44"/>
        <v>0</v>
      </c>
      <c r="M203" s="27"/>
    </row>
    <row r="204" spans="1:13" ht="8.1" customHeight="1">
      <c r="A204" s="57" t="s">
        <v>310</v>
      </c>
      <c r="B204" s="58"/>
      <c r="C204" s="78" t="s">
        <v>311</v>
      </c>
      <c r="D204" s="79"/>
      <c r="E204" s="79"/>
      <c r="F204" s="79"/>
      <c r="G204" s="80"/>
      <c r="H204" s="25" t="s">
        <v>25</v>
      </c>
      <c r="I204" s="26">
        <f t="shared" ref="I204:I216" si="50">G204*1.04</f>
        <v>0</v>
      </c>
      <c r="J204" s="26"/>
      <c r="K204" s="26">
        <f t="shared" si="43"/>
        <v>0</v>
      </c>
      <c r="L204" s="26">
        <f t="shared" si="44"/>
        <v>0</v>
      </c>
      <c r="M204" s="27"/>
    </row>
    <row r="205" spans="1:13" ht="8.1" customHeight="1">
      <c r="A205" s="57" t="s">
        <v>312</v>
      </c>
      <c r="B205" s="58"/>
      <c r="C205" s="78" t="s">
        <v>313</v>
      </c>
      <c r="D205" s="79"/>
      <c r="E205" s="79"/>
      <c r="F205" s="79"/>
      <c r="G205" s="80"/>
      <c r="H205" s="25" t="s">
        <v>25</v>
      </c>
      <c r="I205" s="26">
        <f t="shared" si="50"/>
        <v>0</v>
      </c>
      <c r="J205" s="26"/>
      <c r="K205" s="26">
        <f t="shared" si="43"/>
        <v>0</v>
      </c>
      <c r="L205" s="26">
        <f t="shared" si="44"/>
        <v>0</v>
      </c>
      <c r="M205" s="27"/>
    </row>
    <row r="206" spans="1:13" ht="8.1" customHeight="1">
      <c r="A206" s="57" t="s">
        <v>314</v>
      </c>
      <c r="B206" s="58"/>
      <c r="C206" s="67" t="s">
        <v>315</v>
      </c>
      <c r="D206" s="68"/>
      <c r="E206" s="68"/>
      <c r="F206" s="68"/>
      <c r="G206" s="69"/>
      <c r="H206" s="25" t="s">
        <v>25</v>
      </c>
      <c r="I206" s="26">
        <f t="shared" si="50"/>
        <v>0</v>
      </c>
      <c r="J206" s="26"/>
      <c r="K206" s="26">
        <f t="shared" si="43"/>
        <v>0</v>
      </c>
      <c r="L206" s="26">
        <f t="shared" si="44"/>
        <v>0</v>
      </c>
      <c r="M206" s="27"/>
    </row>
    <row r="207" spans="1:13" ht="8.25" customHeight="1">
      <c r="A207" s="57" t="s">
        <v>316</v>
      </c>
      <c r="B207" s="58"/>
      <c r="C207" s="81" t="s">
        <v>317</v>
      </c>
      <c r="D207" s="82"/>
      <c r="E207" s="82"/>
      <c r="F207" s="82"/>
      <c r="G207" s="83"/>
      <c r="H207" s="25" t="s">
        <v>25</v>
      </c>
      <c r="I207" s="26">
        <f t="shared" ref="I207" si="51">I208+I215+I216</f>
        <v>182.4923606702088</v>
      </c>
      <c r="J207" s="38">
        <f>J208+J215+J216+J217</f>
        <v>252.3</v>
      </c>
      <c r="K207" s="26">
        <f t="shared" si="43"/>
        <v>69.807639329791215</v>
      </c>
      <c r="L207" s="26">
        <f t="shared" si="44"/>
        <v>38.252362495295976</v>
      </c>
      <c r="M207" s="27"/>
    </row>
    <row r="208" spans="1:13" ht="8.1" customHeight="1">
      <c r="A208" s="57" t="s">
        <v>318</v>
      </c>
      <c r="B208" s="58"/>
      <c r="C208" s="67" t="s">
        <v>319</v>
      </c>
      <c r="D208" s="68"/>
      <c r="E208" s="68"/>
      <c r="F208" s="68"/>
      <c r="G208" s="69"/>
      <c r="H208" s="25" t="s">
        <v>25</v>
      </c>
      <c r="I208" s="26">
        <f t="shared" ref="I208" si="52">I209+I210+I211+I212+I213+I214</f>
        <v>182.4923606702088</v>
      </c>
      <c r="J208" s="38">
        <f>J209+J210+J211+J212+J213+J214</f>
        <v>252.3</v>
      </c>
      <c r="K208" s="26">
        <f t="shared" si="43"/>
        <v>69.807639329791215</v>
      </c>
      <c r="L208" s="26">
        <f t="shared" si="44"/>
        <v>38.252362495295976</v>
      </c>
      <c r="M208" s="27"/>
    </row>
    <row r="209" spans="1:13" ht="8.1" customHeight="1">
      <c r="A209" s="57" t="s">
        <v>320</v>
      </c>
      <c r="B209" s="58"/>
      <c r="C209" s="59" t="s">
        <v>321</v>
      </c>
      <c r="D209" s="60"/>
      <c r="E209" s="60"/>
      <c r="F209" s="60"/>
      <c r="G209" s="61"/>
      <c r="H209" s="25" t="s">
        <v>25</v>
      </c>
      <c r="I209" s="26">
        <f t="shared" si="50"/>
        <v>0</v>
      </c>
      <c r="J209" s="26"/>
      <c r="K209" s="26">
        <f t="shared" si="43"/>
        <v>0</v>
      </c>
      <c r="L209" s="26">
        <f t="shared" si="44"/>
        <v>0</v>
      </c>
      <c r="M209" s="27"/>
    </row>
    <row r="210" spans="1:13" ht="8.1" customHeight="1">
      <c r="A210" s="57" t="s">
        <v>322</v>
      </c>
      <c r="B210" s="58"/>
      <c r="C210" s="59" t="s">
        <v>323</v>
      </c>
      <c r="D210" s="60"/>
      <c r="E210" s="60"/>
      <c r="F210" s="60"/>
      <c r="G210" s="61"/>
      <c r="H210" s="25" t="s">
        <v>25</v>
      </c>
      <c r="I210" s="26">
        <f t="shared" si="50"/>
        <v>0</v>
      </c>
      <c r="J210" s="38"/>
      <c r="K210" s="26">
        <f t="shared" si="43"/>
        <v>0</v>
      </c>
      <c r="L210" s="26">
        <f t="shared" si="44"/>
        <v>0</v>
      </c>
      <c r="M210" s="27"/>
    </row>
    <row r="211" spans="1:13" ht="8.1" customHeight="1">
      <c r="A211" s="57" t="s">
        <v>324</v>
      </c>
      <c r="B211" s="58"/>
      <c r="C211" s="59" t="s">
        <v>325</v>
      </c>
      <c r="D211" s="60"/>
      <c r="E211" s="60"/>
      <c r="F211" s="60"/>
      <c r="G211" s="61"/>
      <c r="H211" s="25" t="s">
        <v>25</v>
      </c>
      <c r="I211" s="26">
        <f t="shared" si="50"/>
        <v>0</v>
      </c>
      <c r="J211" s="26"/>
      <c r="K211" s="26">
        <f t="shared" si="43"/>
        <v>0</v>
      </c>
      <c r="L211" s="26">
        <f t="shared" si="44"/>
        <v>0</v>
      </c>
      <c r="M211" s="27"/>
    </row>
    <row r="212" spans="1:13" ht="8.1" customHeight="1">
      <c r="A212" s="57" t="s">
        <v>326</v>
      </c>
      <c r="B212" s="58"/>
      <c r="C212" s="59" t="s">
        <v>327</v>
      </c>
      <c r="D212" s="60"/>
      <c r="E212" s="60"/>
      <c r="F212" s="60"/>
      <c r="G212" s="61"/>
      <c r="H212" s="25" t="s">
        <v>25</v>
      </c>
      <c r="I212" s="26">
        <v>182.4923606702088</v>
      </c>
      <c r="J212" s="38">
        <v>252.3</v>
      </c>
      <c r="K212" s="26">
        <f t="shared" si="43"/>
        <v>69.807639329791215</v>
      </c>
      <c r="L212" s="26">
        <f t="shared" si="44"/>
        <v>38.252362495295976</v>
      </c>
      <c r="M212" s="27"/>
    </row>
    <row r="213" spans="1:13" ht="8.1" customHeight="1">
      <c r="A213" s="57" t="s">
        <v>328</v>
      </c>
      <c r="B213" s="58"/>
      <c r="C213" s="59" t="s">
        <v>329</v>
      </c>
      <c r="D213" s="60"/>
      <c r="E213" s="60"/>
      <c r="F213" s="60"/>
      <c r="G213" s="61"/>
      <c r="H213" s="25" t="s">
        <v>25</v>
      </c>
      <c r="I213" s="26">
        <f t="shared" si="50"/>
        <v>0</v>
      </c>
      <c r="J213" s="26"/>
      <c r="K213" s="26">
        <f t="shared" si="43"/>
        <v>0</v>
      </c>
      <c r="L213" s="26">
        <f t="shared" si="44"/>
        <v>0</v>
      </c>
      <c r="M213" s="27"/>
    </row>
    <row r="214" spans="1:13" ht="8.1" customHeight="1">
      <c r="A214" s="57" t="s">
        <v>330</v>
      </c>
      <c r="B214" s="58"/>
      <c r="C214" s="59" t="s">
        <v>331</v>
      </c>
      <c r="D214" s="60"/>
      <c r="E214" s="60"/>
      <c r="F214" s="60"/>
      <c r="G214" s="61"/>
      <c r="H214" s="25" t="s">
        <v>25</v>
      </c>
      <c r="I214" s="26">
        <f t="shared" si="50"/>
        <v>0</v>
      </c>
      <c r="J214" s="26"/>
      <c r="K214" s="26">
        <f t="shared" si="43"/>
        <v>0</v>
      </c>
      <c r="L214" s="26">
        <f t="shared" si="44"/>
        <v>0</v>
      </c>
      <c r="M214" s="27"/>
    </row>
    <row r="215" spans="1:13" ht="8.1" customHeight="1">
      <c r="A215" s="57" t="s">
        <v>332</v>
      </c>
      <c r="B215" s="58"/>
      <c r="C215" s="67" t="s">
        <v>333</v>
      </c>
      <c r="D215" s="68"/>
      <c r="E215" s="68"/>
      <c r="F215" s="68"/>
      <c r="G215" s="69"/>
      <c r="H215" s="25" t="s">
        <v>25</v>
      </c>
      <c r="I215" s="26">
        <f t="shared" si="50"/>
        <v>0</v>
      </c>
      <c r="J215" s="26"/>
      <c r="K215" s="26">
        <f t="shared" si="43"/>
        <v>0</v>
      </c>
      <c r="L215" s="26">
        <f t="shared" si="44"/>
        <v>0</v>
      </c>
      <c r="M215" s="27"/>
    </row>
    <row r="216" spans="1:13" ht="8.1" customHeight="1">
      <c r="A216" s="57" t="s">
        <v>334</v>
      </c>
      <c r="B216" s="58"/>
      <c r="C216" s="67" t="s">
        <v>335</v>
      </c>
      <c r="D216" s="68"/>
      <c r="E216" s="68"/>
      <c r="F216" s="68"/>
      <c r="G216" s="69"/>
      <c r="H216" s="25" t="s">
        <v>25</v>
      </c>
      <c r="I216" s="26">
        <f t="shared" si="50"/>
        <v>0</v>
      </c>
      <c r="J216" s="26">
        <v>0</v>
      </c>
      <c r="K216" s="26">
        <f t="shared" si="43"/>
        <v>0</v>
      </c>
      <c r="L216" s="26">
        <f t="shared" si="44"/>
        <v>0</v>
      </c>
      <c r="M216" s="27"/>
    </row>
    <row r="217" spans="1:13" ht="8.1" customHeight="1">
      <c r="A217" s="57" t="s">
        <v>336</v>
      </c>
      <c r="B217" s="58"/>
      <c r="C217" s="67" t="s">
        <v>116</v>
      </c>
      <c r="D217" s="68"/>
      <c r="E217" s="68"/>
      <c r="F217" s="68"/>
      <c r="G217" s="69"/>
      <c r="H217" s="25" t="s">
        <v>230</v>
      </c>
      <c r="I217" s="26"/>
      <c r="J217" s="26"/>
      <c r="K217" s="26">
        <f t="shared" si="43"/>
        <v>0</v>
      </c>
      <c r="L217" s="26">
        <f t="shared" si="44"/>
        <v>0</v>
      </c>
      <c r="M217" s="27"/>
    </row>
    <row r="218" spans="1:13" ht="16.5" customHeight="1">
      <c r="A218" s="57" t="s">
        <v>337</v>
      </c>
      <c r="B218" s="58"/>
      <c r="C218" s="59" t="s">
        <v>338</v>
      </c>
      <c r="D218" s="60"/>
      <c r="E218" s="60"/>
      <c r="F218" s="60"/>
      <c r="G218" s="61"/>
      <c r="H218" s="25" t="s">
        <v>25</v>
      </c>
      <c r="I218" s="26"/>
      <c r="J218" s="26"/>
      <c r="K218" s="26">
        <f t="shared" si="43"/>
        <v>0</v>
      </c>
      <c r="L218" s="26">
        <f t="shared" si="44"/>
        <v>0</v>
      </c>
      <c r="M218" s="27"/>
    </row>
    <row r="219" spans="1:13" ht="8.25" customHeight="1">
      <c r="A219" s="57" t="s">
        <v>339</v>
      </c>
      <c r="B219" s="58"/>
      <c r="C219" s="81" t="s">
        <v>340</v>
      </c>
      <c r="D219" s="82"/>
      <c r="E219" s="82"/>
      <c r="F219" s="82"/>
      <c r="G219" s="83"/>
      <c r="H219" s="25" t="s">
        <v>25</v>
      </c>
      <c r="I219" s="26">
        <f t="shared" ref="I219" si="53">I220+I221+I225+I226+I229+I230+I231</f>
        <v>7046.9637573836808</v>
      </c>
      <c r="J219" s="26">
        <f>J220+J221+J225+J226+J229+J230+J231</f>
        <v>8122.7425681799195</v>
      </c>
      <c r="K219" s="26">
        <f t="shared" si="43"/>
        <v>1075.7788107962388</v>
      </c>
      <c r="L219" s="26">
        <f t="shared" si="44"/>
        <v>15.265848496369195</v>
      </c>
      <c r="M219" s="27"/>
    </row>
    <row r="220" spans="1:13" ht="8.1" customHeight="1">
      <c r="A220" s="57" t="s">
        <v>341</v>
      </c>
      <c r="B220" s="58"/>
      <c r="C220" s="67" t="s">
        <v>342</v>
      </c>
      <c r="D220" s="68"/>
      <c r="E220" s="68"/>
      <c r="F220" s="68"/>
      <c r="G220" s="69"/>
      <c r="H220" s="25" t="s">
        <v>25</v>
      </c>
      <c r="I220" s="26">
        <v>3.5095756800000002</v>
      </c>
      <c r="J220" s="26">
        <v>19.330557853333335</v>
      </c>
      <c r="K220" s="26">
        <f t="shared" si="43"/>
        <v>15.820982173333334</v>
      </c>
      <c r="L220" s="26">
        <f t="shared" si="44"/>
        <v>450.79472893239716</v>
      </c>
      <c r="M220" s="27"/>
    </row>
    <row r="221" spans="1:13" ht="8.1" customHeight="1">
      <c r="A221" s="57" t="s">
        <v>343</v>
      </c>
      <c r="B221" s="58"/>
      <c r="C221" s="67" t="s">
        <v>344</v>
      </c>
      <c r="D221" s="68"/>
      <c r="E221" s="68"/>
      <c r="F221" s="68"/>
      <c r="G221" s="69"/>
      <c r="H221" s="25" t="s">
        <v>25</v>
      </c>
      <c r="I221" s="26">
        <f t="shared" ref="I221" si="54">I222+I223+I224</f>
        <v>733.88503072768003</v>
      </c>
      <c r="J221" s="26">
        <f>J222+J223+J224</f>
        <v>2107.7345075066664</v>
      </c>
      <c r="K221" s="26">
        <f t="shared" si="43"/>
        <v>1373.8494767789864</v>
      </c>
      <c r="L221" s="26">
        <f t="shared" si="44"/>
        <v>187.20227545951616</v>
      </c>
      <c r="M221" s="27"/>
    </row>
    <row r="222" spans="1:13" ht="8.1" customHeight="1">
      <c r="A222" s="57" t="s">
        <v>345</v>
      </c>
      <c r="B222" s="58"/>
      <c r="C222" s="59" t="s">
        <v>346</v>
      </c>
      <c r="D222" s="60"/>
      <c r="E222" s="60"/>
      <c r="F222" s="60"/>
      <c r="G222" s="61"/>
      <c r="H222" s="25" t="s">
        <v>25</v>
      </c>
      <c r="I222" s="26">
        <v>733.88503072768003</v>
      </c>
      <c r="J222" s="26">
        <v>2107.7345075066664</v>
      </c>
      <c r="K222" s="26">
        <f t="shared" si="43"/>
        <v>1373.8494767789864</v>
      </c>
      <c r="L222" s="26">
        <f t="shared" si="44"/>
        <v>187.20227545951616</v>
      </c>
      <c r="M222" s="27"/>
    </row>
    <row r="223" spans="1:13" ht="8.1" customHeight="1">
      <c r="A223" s="57" t="s">
        <v>347</v>
      </c>
      <c r="B223" s="58"/>
      <c r="C223" s="59" t="s">
        <v>348</v>
      </c>
      <c r="D223" s="60"/>
      <c r="E223" s="60"/>
      <c r="F223" s="60"/>
      <c r="G223" s="61"/>
      <c r="H223" s="25" t="s">
        <v>25</v>
      </c>
      <c r="I223" s="26">
        <f t="shared" ref="I223:I230" si="55">G223*1.04</f>
        <v>0</v>
      </c>
      <c r="J223" s="26"/>
      <c r="K223" s="26">
        <f t="shared" si="43"/>
        <v>0</v>
      </c>
      <c r="L223" s="26">
        <f t="shared" si="44"/>
        <v>0</v>
      </c>
      <c r="M223" s="27"/>
    </row>
    <row r="224" spans="1:13" ht="8.1" customHeight="1">
      <c r="A224" s="57" t="s">
        <v>349</v>
      </c>
      <c r="B224" s="58"/>
      <c r="C224" s="59" t="s">
        <v>350</v>
      </c>
      <c r="D224" s="60"/>
      <c r="E224" s="60"/>
      <c r="F224" s="60"/>
      <c r="G224" s="61"/>
      <c r="H224" s="25" t="s">
        <v>25</v>
      </c>
      <c r="I224" s="26">
        <f t="shared" si="55"/>
        <v>0</v>
      </c>
      <c r="J224" s="26"/>
      <c r="K224" s="26">
        <f t="shared" si="43"/>
        <v>0</v>
      </c>
      <c r="L224" s="26">
        <f t="shared" si="44"/>
        <v>0</v>
      </c>
      <c r="M224" s="27"/>
    </row>
    <row r="225" spans="1:13" ht="8.1" customHeight="1">
      <c r="A225" s="57" t="s">
        <v>351</v>
      </c>
      <c r="B225" s="58"/>
      <c r="C225" s="67" t="s">
        <v>352</v>
      </c>
      <c r="D225" s="68"/>
      <c r="E225" s="68"/>
      <c r="F225" s="68"/>
      <c r="G225" s="69"/>
      <c r="H225" s="25" t="s">
        <v>25</v>
      </c>
      <c r="I225" s="26">
        <f t="shared" si="55"/>
        <v>0</v>
      </c>
      <c r="J225" s="26"/>
      <c r="K225" s="26">
        <f t="shared" si="43"/>
        <v>0</v>
      </c>
      <c r="L225" s="26">
        <f t="shared" si="44"/>
        <v>0</v>
      </c>
      <c r="M225" s="27"/>
    </row>
    <row r="226" spans="1:13" ht="8.1" customHeight="1">
      <c r="A226" s="57" t="s">
        <v>353</v>
      </c>
      <c r="B226" s="58"/>
      <c r="C226" s="67" t="s">
        <v>354</v>
      </c>
      <c r="D226" s="68"/>
      <c r="E226" s="68"/>
      <c r="F226" s="68"/>
      <c r="G226" s="69"/>
      <c r="H226" s="25" t="s">
        <v>25</v>
      </c>
      <c r="I226" s="26">
        <f t="shared" si="55"/>
        <v>0</v>
      </c>
      <c r="J226" s="26">
        <f>J227+J228</f>
        <v>0</v>
      </c>
      <c r="K226" s="26">
        <f t="shared" si="43"/>
        <v>0</v>
      </c>
      <c r="L226" s="26">
        <f t="shared" si="44"/>
        <v>0</v>
      </c>
      <c r="M226" s="27"/>
    </row>
    <row r="227" spans="1:13" ht="8.1" customHeight="1">
      <c r="A227" s="57" t="s">
        <v>355</v>
      </c>
      <c r="B227" s="58"/>
      <c r="C227" s="59" t="s">
        <v>356</v>
      </c>
      <c r="D227" s="60"/>
      <c r="E227" s="60"/>
      <c r="F227" s="60"/>
      <c r="G227" s="61"/>
      <c r="H227" s="25" t="s">
        <v>25</v>
      </c>
      <c r="I227" s="26">
        <f t="shared" si="55"/>
        <v>0</v>
      </c>
      <c r="J227" s="26"/>
      <c r="K227" s="26">
        <f t="shared" si="43"/>
        <v>0</v>
      </c>
      <c r="L227" s="26">
        <f t="shared" si="44"/>
        <v>0</v>
      </c>
      <c r="M227" s="27"/>
    </row>
    <row r="228" spans="1:13" ht="8.1" customHeight="1">
      <c r="A228" s="57" t="s">
        <v>357</v>
      </c>
      <c r="B228" s="58"/>
      <c r="C228" s="59" t="s">
        <v>358</v>
      </c>
      <c r="D228" s="60"/>
      <c r="E228" s="60"/>
      <c r="F228" s="60"/>
      <c r="G228" s="61"/>
      <c r="H228" s="25" t="s">
        <v>25</v>
      </c>
      <c r="I228" s="26">
        <f t="shared" si="55"/>
        <v>0</v>
      </c>
      <c r="J228" s="26">
        <v>0</v>
      </c>
      <c r="K228" s="26">
        <f t="shared" ref="K228:K291" si="56">J228-I228</f>
        <v>0</v>
      </c>
      <c r="L228" s="26">
        <f t="shared" ref="L228:L291" si="57">IF(K228=0,0,K228/I228*100)</f>
        <v>0</v>
      </c>
      <c r="M228" s="27"/>
    </row>
    <row r="229" spans="1:13" ht="8.1" customHeight="1">
      <c r="A229" s="57" t="s">
        <v>359</v>
      </c>
      <c r="B229" s="58"/>
      <c r="C229" s="67" t="s">
        <v>360</v>
      </c>
      <c r="D229" s="68"/>
      <c r="E229" s="68"/>
      <c r="F229" s="68"/>
      <c r="G229" s="69"/>
      <c r="H229" s="25" t="s">
        <v>25</v>
      </c>
      <c r="I229" s="26">
        <f t="shared" si="55"/>
        <v>0</v>
      </c>
      <c r="J229" s="26"/>
      <c r="K229" s="26">
        <f t="shared" si="56"/>
        <v>0</v>
      </c>
      <c r="L229" s="26">
        <f t="shared" si="57"/>
        <v>0</v>
      </c>
      <c r="M229" s="27"/>
    </row>
    <row r="230" spans="1:13" ht="8.1" customHeight="1">
      <c r="A230" s="57" t="s">
        <v>361</v>
      </c>
      <c r="B230" s="58"/>
      <c r="C230" s="67" t="s">
        <v>362</v>
      </c>
      <c r="D230" s="68"/>
      <c r="E230" s="68"/>
      <c r="F230" s="68"/>
      <c r="G230" s="69"/>
      <c r="H230" s="25" t="s">
        <v>25</v>
      </c>
      <c r="I230" s="26">
        <f t="shared" si="55"/>
        <v>0</v>
      </c>
      <c r="J230" s="26"/>
      <c r="K230" s="26">
        <f t="shared" si="56"/>
        <v>0</v>
      </c>
      <c r="L230" s="26">
        <f t="shared" si="57"/>
        <v>0</v>
      </c>
      <c r="M230" s="27"/>
    </row>
    <row r="231" spans="1:13" ht="8.1" customHeight="1">
      <c r="A231" s="57" t="s">
        <v>363</v>
      </c>
      <c r="B231" s="58"/>
      <c r="C231" s="67" t="s">
        <v>364</v>
      </c>
      <c r="D231" s="68"/>
      <c r="E231" s="68"/>
      <c r="F231" s="68"/>
      <c r="G231" s="69"/>
      <c r="H231" s="25" t="s">
        <v>25</v>
      </c>
      <c r="I231" s="26">
        <v>6309.5691509760009</v>
      </c>
      <c r="J231" s="26">
        <f>6458.47750281992-462.8</f>
        <v>5995.6775028199199</v>
      </c>
      <c r="K231" s="26">
        <f t="shared" si="56"/>
        <v>-313.89164815608092</v>
      </c>
      <c r="L231" s="26">
        <f t="shared" si="57"/>
        <v>-4.9748507488427531</v>
      </c>
      <c r="M231" s="27"/>
    </row>
    <row r="232" spans="1:13" ht="8.1" customHeight="1">
      <c r="A232" s="57" t="s">
        <v>365</v>
      </c>
      <c r="B232" s="58"/>
      <c r="C232" s="81" t="s">
        <v>366</v>
      </c>
      <c r="D232" s="82"/>
      <c r="E232" s="82"/>
      <c r="F232" s="82"/>
      <c r="G232" s="83"/>
      <c r="H232" s="25" t="s">
        <v>25</v>
      </c>
      <c r="I232" s="26">
        <f t="shared" ref="I232" si="58">I233+I237+I238</f>
        <v>7175.2757511499294</v>
      </c>
      <c r="J232" s="26">
        <f>J233+J237+J238</f>
        <v>9059.1727124244808</v>
      </c>
      <c r="K232" s="26">
        <f t="shared" si="56"/>
        <v>1883.8969612745514</v>
      </c>
      <c r="L232" s="26">
        <f t="shared" si="57"/>
        <v>26.2553945884607</v>
      </c>
      <c r="M232" s="27"/>
    </row>
    <row r="233" spans="1:13" ht="8.1" customHeight="1">
      <c r="A233" s="57" t="s">
        <v>367</v>
      </c>
      <c r="B233" s="58"/>
      <c r="C233" s="67" t="s">
        <v>368</v>
      </c>
      <c r="D233" s="68"/>
      <c r="E233" s="68"/>
      <c r="F233" s="68"/>
      <c r="G233" s="69"/>
      <c r="H233" s="25" t="s">
        <v>25</v>
      </c>
      <c r="I233" s="26">
        <f t="shared" ref="I233" si="59">I234+I235+I236</f>
        <v>889.5357191499287</v>
      </c>
      <c r="J233" s="26">
        <f>J234+J235+J236</f>
        <v>3068.5911704533332</v>
      </c>
      <c r="K233" s="26">
        <f t="shared" si="56"/>
        <v>2179.0554513034044</v>
      </c>
      <c r="L233" s="26">
        <f t="shared" si="57"/>
        <v>244.96548080000494</v>
      </c>
      <c r="M233" s="27"/>
    </row>
    <row r="234" spans="1:13" ht="8.1" customHeight="1">
      <c r="A234" s="57" t="s">
        <v>369</v>
      </c>
      <c r="B234" s="58"/>
      <c r="C234" s="59" t="s">
        <v>346</v>
      </c>
      <c r="D234" s="60"/>
      <c r="E234" s="60"/>
      <c r="F234" s="60"/>
      <c r="G234" s="61"/>
      <c r="H234" s="25" t="s">
        <v>25</v>
      </c>
      <c r="I234" s="26">
        <v>889.5357191499287</v>
      </c>
      <c r="J234" s="26">
        <v>3068.5911704533332</v>
      </c>
      <c r="K234" s="26">
        <f t="shared" si="56"/>
        <v>2179.0554513034044</v>
      </c>
      <c r="L234" s="26">
        <f t="shared" si="57"/>
        <v>244.96548080000494</v>
      </c>
      <c r="M234" s="27"/>
    </row>
    <row r="235" spans="1:13" ht="8.1" customHeight="1">
      <c r="A235" s="57" t="s">
        <v>370</v>
      </c>
      <c r="B235" s="58"/>
      <c r="C235" s="59" t="s">
        <v>348</v>
      </c>
      <c r="D235" s="60"/>
      <c r="E235" s="60"/>
      <c r="F235" s="60"/>
      <c r="G235" s="61"/>
      <c r="H235" s="25" t="s">
        <v>25</v>
      </c>
      <c r="I235" s="26">
        <v>0</v>
      </c>
      <c r="J235" s="26"/>
      <c r="K235" s="26">
        <f t="shared" si="56"/>
        <v>0</v>
      </c>
      <c r="L235" s="26">
        <f t="shared" si="57"/>
        <v>0</v>
      </c>
      <c r="M235" s="27"/>
    </row>
    <row r="236" spans="1:13" ht="8.1" customHeight="1">
      <c r="A236" s="57" t="s">
        <v>371</v>
      </c>
      <c r="B236" s="58"/>
      <c r="C236" s="59" t="s">
        <v>350</v>
      </c>
      <c r="D236" s="60"/>
      <c r="E236" s="60"/>
      <c r="F236" s="60"/>
      <c r="G236" s="61"/>
      <c r="H236" s="25" t="s">
        <v>25</v>
      </c>
      <c r="I236" s="26">
        <v>0</v>
      </c>
      <c r="J236" s="26"/>
      <c r="K236" s="26">
        <f t="shared" si="56"/>
        <v>0</v>
      </c>
      <c r="L236" s="26">
        <f t="shared" si="57"/>
        <v>0</v>
      </c>
      <c r="M236" s="27"/>
    </row>
    <row r="237" spans="1:13" ht="8.1" customHeight="1">
      <c r="A237" s="57" t="s">
        <v>372</v>
      </c>
      <c r="B237" s="58"/>
      <c r="C237" s="67" t="s">
        <v>226</v>
      </c>
      <c r="D237" s="68"/>
      <c r="E237" s="68"/>
      <c r="F237" s="68"/>
      <c r="G237" s="69"/>
      <c r="H237" s="25" t="s">
        <v>25</v>
      </c>
      <c r="I237" s="26">
        <v>0</v>
      </c>
      <c r="J237" s="26"/>
      <c r="K237" s="26">
        <f t="shared" si="56"/>
        <v>0</v>
      </c>
      <c r="L237" s="26">
        <f t="shared" si="57"/>
        <v>0</v>
      </c>
      <c r="M237" s="27"/>
    </row>
    <row r="238" spans="1:13" ht="8.1" customHeight="1">
      <c r="A238" s="57" t="s">
        <v>373</v>
      </c>
      <c r="B238" s="58"/>
      <c r="C238" s="67" t="s">
        <v>374</v>
      </c>
      <c r="D238" s="68"/>
      <c r="E238" s="68"/>
      <c r="F238" s="68"/>
      <c r="G238" s="69"/>
      <c r="H238" s="25" t="s">
        <v>25</v>
      </c>
      <c r="I238" s="26">
        <v>6285.7400320000006</v>
      </c>
      <c r="J238" s="26">
        <v>5990.5815419711471</v>
      </c>
      <c r="K238" s="26">
        <f t="shared" si="56"/>
        <v>-295.15849002885352</v>
      </c>
      <c r="L238" s="26">
        <f t="shared" si="57"/>
        <v>-4.6956840169372995</v>
      </c>
      <c r="M238" s="27"/>
    </row>
    <row r="239" spans="1:13" ht="16.5" customHeight="1">
      <c r="A239" s="57" t="s">
        <v>375</v>
      </c>
      <c r="B239" s="58"/>
      <c r="C239" s="81" t="s">
        <v>376</v>
      </c>
      <c r="D239" s="82"/>
      <c r="E239" s="82"/>
      <c r="F239" s="82"/>
      <c r="G239" s="83"/>
      <c r="H239" s="25" t="s">
        <v>25</v>
      </c>
      <c r="I239" s="26">
        <f t="shared" ref="I239" si="60">I164-I182</f>
        <v>388.28270665843775</v>
      </c>
      <c r="J239" s="26">
        <f>J164-J182</f>
        <v>1165.1854257653831</v>
      </c>
      <c r="K239" s="26">
        <f t="shared" si="56"/>
        <v>776.90271910694537</v>
      </c>
      <c r="L239" s="26">
        <f t="shared" si="57"/>
        <v>200.08687118542383</v>
      </c>
      <c r="M239" s="27"/>
    </row>
    <row r="240" spans="1:13" ht="17.25" customHeight="1">
      <c r="A240" s="57" t="s">
        <v>377</v>
      </c>
      <c r="B240" s="58"/>
      <c r="C240" s="81" t="s">
        <v>378</v>
      </c>
      <c r="D240" s="82"/>
      <c r="E240" s="82"/>
      <c r="F240" s="82"/>
      <c r="G240" s="83"/>
      <c r="H240" s="25" t="s">
        <v>25</v>
      </c>
      <c r="I240" s="26">
        <f t="shared" ref="I240" si="61">I200-I207</f>
        <v>-182.4923606702088</v>
      </c>
      <c r="J240" s="26">
        <f>J200-J207</f>
        <v>-252.3</v>
      </c>
      <c r="K240" s="26">
        <f t="shared" si="56"/>
        <v>-69.807639329791215</v>
      </c>
      <c r="L240" s="26">
        <f t="shared" si="57"/>
        <v>38.252362495295976</v>
      </c>
      <c r="M240" s="27"/>
    </row>
    <row r="241" spans="1:13" ht="8.4499999999999993" customHeight="1">
      <c r="A241" s="57" t="s">
        <v>379</v>
      </c>
      <c r="B241" s="58"/>
      <c r="C241" s="67" t="s">
        <v>380</v>
      </c>
      <c r="D241" s="68"/>
      <c r="E241" s="68"/>
      <c r="F241" s="68"/>
      <c r="G241" s="69"/>
      <c r="H241" s="25" t="s">
        <v>25</v>
      </c>
      <c r="I241" s="26"/>
      <c r="J241" s="26"/>
      <c r="K241" s="26">
        <f t="shared" si="56"/>
        <v>0</v>
      </c>
      <c r="L241" s="26">
        <f t="shared" si="57"/>
        <v>0</v>
      </c>
      <c r="M241" s="27"/>
    </row>
    <row r="242" spans="1:13" ht="8.4499999999999993" customHeight="1">
      <c r="A242" s="57" t="s">
        <v>381</v>
      </c>
      <c r="B242" s="58"/>
      <c r="C242" s="67" t="s">
        <v>382</v>
      </c>
      <c r="D242" s="68"/>
      <c r="E242" s="68"/>
      <c r="F242" s="68"/>
      <c r="G242" s="69"/>
      <c r="H242" s="25" t="s">
        <v>25</v>
      </c>
      <c r="I242" s="26"/>
      <c r="J242" s="26"/>
      <c r="K242" s="26">
        <f t="shared" si="56"/>
        <v>0</v>
      </c>
      <c r="L242" s="26">
        <f t="shared" si="57"/>
        <v>0</v>
      </c>
      <c r="M242" s="27"/>
    </row>
    <row r="243" spans="1:13" ht="16.5" customHeight="1">
      <c r="A243" s="57" t="s">
        <v>383</v>
      </c>
      <c r="B243" s="58"/>
      <c r="C243" s="81" t="s">
        <v>384</v>
      </c>
      <c r="D243" s="82"/>
      <c r="E243" s="82"/>
      <c r="F243" s="82"/>
      <c r="G243" s="83"/>
      <c r="H243" s="25" t="s">
        <v>25</v>
      </c>
      <c r="I243" s="26">
        <f t="shared" ref="I243" si="62">I219-I232</f>
        <v>-128.31199376624863</v>
      </c>
      <c r="J243" s="26">
        <f>J219-J232</f>
        <v>-936.43014424456123</v>
      </c>
      <c r="K243" s="26">
        <f t="shared" si="56"/>
        <v>-808.1181504783126</v>
      </c>
      <c r="L243" s="26">
        <f t="shared" si="57"/>
        <v>629.80718073050559</v>
      </c>
      <c r="M243" s="27"/>
    </row>
    <row r="244" spans="1:13" ht="8.4499999999999993" customHeight="1">
      <c r="A244" s="57" t="s">
        <v>385</v>
      </c>
      <c r="B244" s="58"/>
      <c r="C244" s="67" t="s">
        <v>386</v>
      </c>
      <c r="D244" s="68"/>
      <c r="E244" s="68"/>
      <c r="F244" s="68"/>
      <c r="G244" s="69"/>
      <c r="H244" s="25" t="s">
        <v>25</v>
      </c>
      <c r="I244" s="26">
        <f t="shared" ref="I244:I246" si="63">G244*1.04</f>
        <v>0</v>
      </c>
      <c r="J244" s="26"/>
      <c r="K244" s="26">
        <f t="shared" si="56"/>
        <v>0</v>
      </c>
      <c r="L244" s="26">
        <f t="shared" si="57"/>
        <v>0</v>
      </c>
      <c r="M244" s="27"/>
    </row>
    <row r="245" spans="1:13" ht="8.4499999999999993" customHeight="1">
      <c r="A245" s="57" t="s">
        <v>387</v>
      </c>
      <c r="B245" s="58"/>
      <c r="C245" s="67" t="s">
        <v>388</v>
      </c>
      <c r="D245" s="68"/>
      <c r="E245" s="68"/>
      <c r="F245" s="68"/>
      <c r="G245" s="69"/>
      <c r="H245" s="25" t="s">
        <v>25</v>
      </c>
      <c r="I245" s="26">
        <f t="shared" si="63"/>
        <v>0</v>
      </c>
      <c r="J245" s="26"/>
      <c r="K245" s="26">
        <f t="shared" si="56"/>
        <v>0</v>
      </c>
      <c r="L245" s="26">
        <f t="shared" si="57"/>
        <v>0</v>
      </c>
      <c r="M245" s="27"/>
    </row>
    <row r="246" spans="1:13" ht="9" customHeight="1">
      <c r="A246" s="57" t="s">
        <v>389</v>
      </c>
      <c r="B246" s="58"/>
      <c r="C246" s="81" t="s">
        <v>390</v>
      </c>
      <c r="D246" s="82"/>
      <c r="E246" s="82"/>
      <c r="F246" s="82"/>
      <c r="G246" s="83"/>
      <c r="H246" s="25" t="s">
        <v>25</v>
      </c>
      <c r="I246" s="26">
        <f t="shared" si="63"/>
        <v>0</v>
      </c>
      <c r="J246" s="26"/>
      <c r="K246" s="26">
        <f t="shared" si="56"/>
        <v>0</v>
      </c>
      <c r="L246" s="26">
        <f t="shared" si="57"/>
        <v>0</v>
      </c>
      <c r="M246" s="27"/>
    </row>
    <row r="247" spans="1:13" ht="9" customHeight="1">
      <c r="A247" s="57" t="s">
        <v>391</v>
      </c>
      <c r="B247" s="58"/>
      <c r="C247" s="81" t="s">
        <v>392</v>
      </c>
      <c r="D247" s="82"/>
      <c r="E247" s="82"/>
      <c r="F247" s="82"/>
      <c r="G247" s="83"/>
      <c r="H247" s="25" t="s">
        <v>25</v>
      </c>
      <c r="I247" s="26">
        <f t="shared" ref="I247" si="64">I239+I240+I243+I246</f>
        <v>77.478352221980316</v>
      </c>
      <c r="J247" s="26">
        <f>J239+J240+J243+J246</f>
        <v>-23.544718479178073</v>
      </c>
      <c r="K247" s="26">
        <f t="shared" si="56"/>
        <v>-101.02307070115839</v>
      </c>
      <c r="L247" s="26">
        <f t="shared" si="57"/>
        <v>-130.38877028737136</v>
      </c>
      <c r="M247" s="27"/>
    </row>
    <row r="248" spans="1:13" ht="9" customHeight="1">
      <c r="A248" s="57" t="s">
        <v>393</v>
      </c>
      <c r="B248" s="58"/>
      <c r="C248" s="81" t="s">
        <v>394</v>
      </c>
      <c r="D248" s="82"/>
      <c r="E248" s="82"/>
      <c r="F248" s="82"/>
      <c r="G248" s="83"/>
      <c r="H248" s="25" t="s">
        <v>25</v>
      </c>
      <c r="I248" s="26">
        <v>961.03660506070639</v>
      </c>
      <c r="J248" s="26">
        <v>107.6</v>
      </c>
      <c r="K248" s="26">
        <f t="shared" si="56"/>
        <v>-853.43660506070637</v>
      </c>
      <c r="L248" s="26">
        <f t="shared" si="57"/>
        <v>-88.80375633629447</v>
      </c>
      <c r="M248" s="27"/>
    </row>
    <row r="249" spans="1:13" ht="9" customHeight="1" thickBot="1">
      <c r="A249" s="62" t="s">
        <v>395</v>
      </c>
      <c r="B249" s="63"/>
      <c r="C249" s="127" t="s">
        <v>396</v>
      </c>
      <c r="D249" s="128"/>
      <c r="E249" s="128"/>
      <c r="F249" s="128"/>
      <c r="G249" s="129"/>
      <c r="H249" s="31" t="s">
        <v>25</v>
      </c>
      <c r="I249" s="32">
        <f t="shared" ref="I249" si="65">I248+I247</f>
        <v>1038.5149572826867</v>
      </c>
      <c r="J249" s="32">
        <f>J248+J247</f>
        <v>84.055281520821922</v>
      </c>
      <c r="K249" s="32">
        <f t="shared" si="56"/>
        <v>-954.45967576186479</v>
      </c>
      <c r="L249" s="32">
        <f t="shared" si="57"/>
        <v>-91.906204053068649</v>
      </c>
      <c r="M249" s="33"/>
    </row>
    <row r="250" spans="1:13" ht="9" customHeight="1">
      <c r="A250" s="73" t="s">
        <v>397</v>
      </c>
      <c r="B250" s="74"/>
      <c r="C250" s="75" t="s">
        <v>116</v>
      </c>
      <c r="D250" s="76"/>
      <c r="E250" s="76"/>
      <c r="F250" s="76"/>
      <c r="G250" s="77"/>
      <c r="H250" s="34" t="s">
        <v>230</v>
      </c>
      <c r="I250" s="35"/>
      <c r="J250" s="35"/>
      <c r="K250" s="35">
        <f t="shared" si="56"/>
        <v>0</v>
      </c>
      <c r="L250" s="35">
        <f t="shared" si="57"/>
        <v>0</v>
      </c>
      <c r="M250" s="36"/>
    </row>
    <row r="251" spans="1:13" ht="8.4499999999999993" customHeight="1">
      <c r="A251" s="57" t="s">
        <v>398</v>
      </c>
      <c r="B251" s="58"/>
      <c r="C251" s="67" t="s">
        <v>399</v>
      </c>
      <c r="D251" s="68"/>
      <c r="E251" s="68"/>
      <c r="F251" s="68"/>
      <c r="G251" s="69"/>
      <c r="H251" s="25" t="s">
        <v>25</v>
      </c>
      <c r="I251" s="26">
        <f t="shared" ref="I251" si="66">I252+I260+I262+I264+I266+I268+I270+I272+I278</f>
        <v>1580.840546246902</v>
      </c>
      <c r="J251" s="26">
        <f>J252+J260+J262+J264+J266+J268+J270+J272+J278</f>
        <v>2846.3999999999996</v>
      </c>
      <c r="K251" s="26">
        <f t="shared" si="56"/>
        <v>1265.5594537530976</v>
      </c>
      <c r="L251" s="26">
        <f t="shared" si="57"/>
        <v>80.056110450714456</v>
      </c>
      <c r="M251" s="27"/>
    </row>
    <row r="252" spans="1:13" ht="8.1" customHeight="1">
      <c r="A252" s="57" t="s">
        <v>400</v>
      </c>
      <c r="B252" s="58"/>
      <c r="C252" s="59" t="s">
        <v>401</v>
      </c>
      <c r="D252" s="60"/>
      <c r="E252" s="60"/>
      <c r="F252" s="60"/>
      <c r="G252" s="61"/>
      <c r="H252" s="25" t="s">
        <v>25</v>
      </c>
      <c r="I252" s="26">
        <f t="shared" ref="I252" si="67">I254+I256+I258</f>
        <v>0</v>
      </c>
      <c r="J252" s="26">
        <f>J254+J256+J258</f>
        <v>0</v>
      </c>
      <c r="K252" s="26">
        <f t="shared" si="56"/>
        <v>0</v>
      </c>
      <c r="L252" s="26">
        <f t="shared" si="57"/>
        <v>0</v>
      </c>
      <c r="M252" s="27"/>
    </row>
    <row r="253" spans="1:13" ht="8.1" customHeight="1">
      <c r="A253" s="57" t="s">
        <v>402</v>
      </c>
      <c r="B253" s="58"/>
      <c r="C253" s="78" t="s">
        <v>403</v>
      </c>
      <c r="D253" s="79"/>
      <c r="E253" s="79"/>
      <c r="F253" s="79"/>
      <c r="G253" s="80"/>
      <c r="H253" s="25" t="s">
        <v>25</v>
      </c>
      <c r="I253" s="26"/>
      <c r="J253" s="26"/>
      <c r="K253" s="26">
        <f t="shared" si="56"/>
        <v>0</v>
      </c>
      <c r="L253" s="26">
        <f t="shared" si="57"/>
        <v>0</v>
      </c>
      <c r="M253" s="27"/>
    </row>
    <row r="254" spans="1:13" ht="16.5" customHeight="1">
      <c r="A254" s="57" t="s">
        <v>404</v>
      </c>
      <c r="B254" s="58"/>
      <c r="C254" s="78" t="s">
        <v>29</v>
      </c>
      <c r="D254" s="79"/>
      <c r="E254" s="79"/>
      <c r="F254" s="79"/>
      <c r="G254" s="80"/>
      <c r="H254" s="25" t="s">
        <v>25</v>
      </c>
      <c r="I254" s="26"/>
      <c r="J254" s="26"/>
      <c r="K254" s="26">
        <f t="shared" si="56"/>
        <v>0</v>
      </c>
      <c r="L254" s="26">
        <f t="shared" si="57"/>
        <v>0</v>
      </c>
      <c r="M254" s="27"/>
    </row>
    <row r="255" spans="1:13" ht="8.1" customHeight="1">
      <c r="A255" s="57" t="s">
        <v>405</v>
      </c>
      <c r="B255" s="58"/>
      <c r="C255" s="84" t="s">
        <v>403</v>
      </c>
      <c r="D255" s="85"/>
      <c r="E255" s="85"/>
      <c r="F255" s="85"/>
      <c r="G255" s="86"/>
      <c r="H255" s="25" t="s">
        <v>25</v>
      </c>
      <c r="I255" s="26"/>
      <c r="J255" s="26"/>
      <c r="K255" s="26">
        <f t="shared" si="56"/>
        <v>0</v>
      </c>
      <c r="L255" s="26">
        <f t="shared" si="57"/>
        <v>0</v>
      </c>
      <c r="M255" s="27"/>
    </row>
    <row r="256" spans="1:13" ht="16.5" customHeight="1">
      <c r="A256" s="57" t="s">
        <v>406</v>
      </c>
      <c r="B256" s="58"/>
      <c r="C256" s="78" t="s">
        <v>31</v>
      </c>
      <c r="D256" s="79"/>
      <c r="E256" s="79"/>
      <c r="F256" s="79"/>
      <c r="G256" s="80"/>
      <c r="H256" s="25" t="s">
        <v>25</v>
      </c>
      <c r="I256" s="26"/>
      <c r="J256" s="26"/>
      <c r="K256" s="26">
        <f t="shared" si="56"/>
        <v>0</v>
      </c>
      <c r="L256" s="26">
        <f t="shared" si="57"/>
        <v>0</v>
      </c>
      <c r="M256" s="27"/>
    </row>
    <row r="257" spans="1:13" ht="8.1" customHeight="1">
      <c r="A257" s="57" t="s">
        <v>407</v>
      </c>
      <c r="B257" s="58"/>
      <c r="C257" s="84" t="s">
        <v>403</v>
      </c>
      <c r="D257" s="85"/>
      <c r="E257" s="85"/>
      <c r="F257" s="85"/>
      <c r="G257" s="86"/>
      <c r="H257" s="25" t="s">
        <v>25</v>
      </c>
      <c r="I257" s="26"/>
      <c r="J257" s="26"/>
      <c r="K257" s="26">
        <f t="shared" si="56"/>
        <v>0</v>
      </c>
      <c r="L257" s="26">
        <f t="shared" si="57"/>
        <v>0</v>
      </c>
      <c r="M257" s="27"/>
    </row>
    <row r="258" spans="1:13" ht="16.5" customHeight="1">
      <c r="A258" s="57" t="s">
        <v>408</v>
      </c>
      <c r="B258" s="58"/>
      <c r="C258" s="78" t="s">
        <v>33</v>
      </c>
      <c r="D258" s="79"/>
      <c r="E258" s="79"/>
      <c r="F258" s="79"/>
      <c r="G258" s="80"/>
      <c r="H258" s="25" t="s">
        <v>25</v>
      </c>
      <c r="I258" s="26"/>
      <c r="J258" s="26"/>
      <c r="K258" s="26">
        <f t="shared" si="56"/>
        <v>0</v>
      </c>
      <c r="L258" s="26">
        <f t="shared" si="57"/>
        <v>0</v>
      </c>
      <c r="M258" s="27"/>
    </row>
    <row r="259" spans="1:13" ht="8.1" customHeight="1">
      <c r="A259" s="57" t="s">
        <v>409</v>
      </c>
      <c r="B259" s="58"/>
      <c r="C259" s="84" t="s">
        <v>403</v>
      </c>
      <c r="D259" s="85"/>
      <c r="E259" s="85"/>
      <c r="F259" s="85"/>
      <c r="G259" s="86"/>
      <c r="H259" s="25" t="s">
        <v>25</v>
      </c>
      <c r="I259" s="26"/>
      <c r="J259" s="26"/>
      <c r="K259" s="26">
        <f t="shared" si="56"/>
        <v>0</v>
      </c>
      <c r="L259" s="26">
        <f t="shared" si="57"/>
        <v>0</v>
      </c>
      <c r="M259" s="27"/>
    </row>
    <row r="260" spans="1:13" ht="8.1" customHeight="1">
      <c r="A260" s="57" t="s">
        <v>410</v>
      </c>
      <c r="B260" s="58"/>
      <c r="C260" s="59" t="s">
        <v>411</v>
      </c>
      <c r="D260" s="60"/>
      <c r="E260" s="60"/>
      <c r="F260" s="60"/>
      <c r="G260" s="61"/>
      <c r="H260" s="25" t="s">
        <v>25</v>
      </c>
      <c r="I260" s="26"/>
      <c r="J260" s="26"/>
      <c r="K260" s="26">
        <f t="shared" si="56"/>
        <v>0</v>
      </c>
      <c r="L260" s="26">
        <f t="shared" si="57"/>
        <v>0</v>
      </c>
      <c r="M260" s="27"/>
    </row>
    <row r="261" spans="1:13" ht="8.1" customHeight="1">
      <c r="A261" s="57" t="s">
        <v>412</v>
      </c>
      <c r="B261" s="58"/>
      <c r="C261" s="78" t="s">
        <v>403</v>
      </c>
      <c r="D261" s="79"/>
      <c r="E261" s="79"/>
      <c r="F261" s="79"/>
      <c r="G261" s="80"/>
      <c r="H261" s="25" t="s">
        <v>25</v>
      </c>
      <c r="I261" s="26"/>
      <c r="J261" s="26"/>
      <c r="K261" s="26">
        <f t="shared" si="56"/>
        <v>0</v>
      </c>
      <c r="L261" s="26">
        <f t="shared" si="57"/>
        <v>0</v>
      </c>
      <c r="M261" s="27"/>
    </row>
    <row r="262" spans="1:13" ht="8.1" customHeight="1">
      <c r="A262" s="57" t="s">
        <v>413</v>
      </c>
      <c r="B262" s="58"/>
      <c r="C262" s="59" t="s">
        <v>414</v>
      </c>
      <c r="D262" s="60"/>
      <c r="E262" s="60"/>
      <c r="F262" s="60"/>
      <c r="G262" s="61"/>
      <c r="H262" s="25" t="s">
        <v>25</v>
      </c>
      <c r="I262" s="26"/>
      <c r="J262" s="26"/>
      <c r="K262" s="26">
        <f t="shared" si="56"/>
        <v>0</v>
      </c>
      <c r="L262" s="26">
        <f t="shared" si="57"/>
        <v>0</v>
      </c>
      <c r="M262" s="27"/>
    </row>
    <row r="263" spans="1:13" ht="8.1" customHeight="1">
      <c r="A263" s="57" t="s">
        <v>415</v>
      </c>
      <c r="B263" s="58"/>
      <c r="C263" s="78" t="s">
        <v>403</v>
      </c>
      <c r="D263" s="79"/>
      <c r="E263" s="79"/>
      <c r="F263" s="79"/>
      <c r="G263" s="80"/>
      <c r="H263" s="25" t="s">
        <v>25</v>
      </c>
      <c r="I263" s="26"/>
      <c r="J263" s="26"/>
      <c r="K263" s="26">
        <f t="shared" si="56"/>
        <v>0</v>
      </c>
      <c r="L263" s="26">
        <f t="shared" si="57"/>
        <v>0</v>
      </c>
      <c r="M263" s="27"/>
    </row>
    <row r="264" spans="1:13" ht="8.1" customHeight="1">
      <c r="A264" s="57" t="s">
        <v>416</v>
      </c>
      <c r="B264" s="58"/>
      <c r="C264" s="59" t="s">
        <v>417</v>
      </c>
      <c r="D264" s="60"/>
      <c r="E264" s="60"/>
      <c r="F264" s="60"/>
      <c r="G264" s="61"/>
      <c r="H264" s="25" t="s">
        <v>25</v>
      </c>
      <c r="I264" s="26"/>
      <c r="J264" s="26"/>
      <c r="K264" s="26">
        <f t="shared" si="56"/>
        <v>0</v>
      </c>
      <c r="L264" s="26">
        <f t="shared" si="57"/>
        <v>0</v>
      </c>
      <c r="M264" s="27"/>
    </row>
    <row r="265" spans="1:13" ht="8.1" customHeight="1">
      <c r="A265" s="57" t="s">
        <v>418</v>
      </c>
      <c r="B265" s="58"/>
      <c r="C265" s="78" t="s">
        <v>403</v>
      </c>
      <c r="D265" s="79"/>
      <c r="E265" s="79"/>
      <c r="F265" s="79"/>
      <c r="G265" s="80"/>
      <c r="H265" s="25" t="s">
        <v>25</v>
      </c>
      <c r="I265" s="26"/>
      <c r="J265" s="26"/>
      <c r="K265" s="26">
        <f t="shared" si="56"/>
        <v>0</v>
      </c>
      <c r="L265" s="26">
        <f t="shared" si="57"/>
        <v>0</v>
      </c>
      <c r="M265" s="27"/>
    </row>
    <row r="266" spans="1:13" ht="8.1" customHeight="1">
      <c r="A266" s="57" t="s">
        <v>419</v>
      </c>
      <c r="B266" s="58"/>
      <c r="C266" s="59" t="s">
        <v>420</v>
      </c>
      <c r="D266" s="60"/>
      <c r="E266" s="60"/>
      <c r="F266" s="60"/>
      <c r="G266" s="61"/>
      <c r="H266" s="25" t="s">
        <v>25</v>
      </c>
      <c r="I266" s="26"/>
      <c r="J266" s="26"/>
      <c r="K266" s="26">
        <f t="shared" si="56"/>
        <v>0</v>
      </c>
      <c r="L266" s="26">
        <f t="shared" si="57"/>
        <v>0</v>
      </c>
      <c r="M266" s="27"/>
    </row>
    <row r="267" spans="1:13" ht="8.1" customHeight="1">
      <c r="A267" s="57" t="s">
        <v>421</v>
      </c>
      <c r="B267" s="58"/>
      <c r="C267" s="78" t="s">
        <v>403</v>
      </c>
      <c r="D267" s="79"/>
      <c r="E267" s="79"/>
      <c r="F267" s="79"/>
      <c r="G267" s="80"/>
      <c r="H267" s="25" t="s">
        <v>25</v>
      </c>
      <c r="I267" s="26"/>
      <c r="J267" s="26"/>
      <c r="K267" s="26">
        <f t="shared" si="56"/>
        <v>0</v>
      </c>
      <c r="L267" s="26">
        <f t="shared" si="57"/>
        <v>0</v>
      </c>
      <c r="M267" s="27"/>
    </row>
    <row r="268" spans="1:13" ht="8.1" customHeight="1">
      <c r="A268" s="57" t="s">
        <v>422</v>
      </c>
      <c r="B268" s="58"/>
      <c r="C268" s="59" t="s">
        <v>423</v>
      </c>
      <c r="D268" s="60"/>
      <c r="E268" s="60"/>
      <c r="F268" s="60"/>
      <c r="G268" s="61"/>
      <c r="H268" s="25" t="s">
        <v>25</v>
      </c>
      <c r="I268" s="26">
        <v>1570.8170262469021</v>
      </c>
      <c r="J268" s="26">
        <v>2100.1</v>
      </c>
      <c r="K268" s="26">
        <f t="shared" si="56"/>
        <v>529.28297375309785</v>
      </c>
      <c r="L268" s="26">
        <f t="shared" si="57"/>
        <v>33.694756608138825</v>
      </c>
      <c r="M268" s="27"/>
    </row>
    <row r="269" spans="1:13" ht="8.1" customHeight="1">
      <c r="A269" s="57" t="s">
        <v>424</v>
      </c>
      <c r="B269" s="58"/>
      <c r="C269" s="78" t="s">
        <v>403</v>
      </c>
      <c r="D269" s="79"/>
      <c r="E269" s="79"/>
      <c r="F269" s="79"/>
      <c r="G269" s="80"/>
      <c r="H269" s="25" t="s">
        <v>25</v>
      </c>
      <c r="I269" s="26">
        <v>459.49043260072835</v>
      </c>
      <c r="J269" s="26">
        <v>718.1</v>
      </c>
      <c r="K269" s="26">
        <f t="shared" si="56"/>
        <v>258.60956739927167</v>
      </c>
      <c r="L269" s="26">
        <f t="shared" si="57"/>
        <v>56.281817650812549</v>
      </c>
      <c r="M269" s="27"/>
    </row>
    <row r="270" spans="1:13" ht="8.1" customHeight="1">
      <c r="A270" s="57" t="s">
        <v>422</v>
      </c>
      <c r="B270" s="58"/>
      <c r="C270" s="59" t="s">
        <v>425</v>
      </c>
      <c r="D270" s="60"/>
      <c r="E270" s="60"/>
      <c r="F270" s="60"/>
      <c r="G270" s="61"/>
      <c r="H270" s="25" t="s">
        <v>25</v>
      </c>
      <c r="I270" s="26"/>
      <c r="J270" s="26"/>
      <c r="K270" s="26">
        <f t="shared" si="56"/>
        <v>0</v>
      </c>
      <c r="L270" s="26">
        <f t="shared" si="57"/>
        <v>0</v>
      </c>
      <c r="M270" s="27"/>
    </row>
    <row r="271" spans="1:13" ht="8.1" customHeight="1">
      <c r="A271" s="57" t="s">
        <v>426</v>
      </c>
      <c r="B271" s="58"/>
      <c r="C271" s="78" t="s">
        <v>403</v>
      </c>
      <c r="D271" s="79"/>
      <c r="E271" s="79"/>
      <c r="F271" s="79"/>
      <c r="G271" s="80"/>
      <c r="H271" s="25" t="s">
        <v>25</v>
      </c>
      <c r="I271" s="26"/>
      <c r="J271" s="26"/>
      <c r="K271" s="26">
        <f t="shared" si="56"/>
        <v>0</v>
      </c>
      <c r="L271" s="26">
        <f t="shared" si="57"/>
        <v>0</v>
      </c>
      <c r="M271" s="27"/>
    </row>
    <row r="272" spans="1:13" ht="16.5" customHeight="1">
      <c r="A272" s="57" t="s">
        <v>427</v>
      </c>
      <c r="B272" s="58"/>
      <c r="C272" s="59" t="s">
        <v>428</v>
      </c>
      <c r="D272" s="60"/>
      <c r="E272" s="60"/>
      <c r="F272" s="60"/>
      <c r="G272" s="61"/>
      <c r="H272" s="25" t="s">
        <v>25</v>
      </c>
      <c r="I272" s="26"/>
      <c r="J272" s="26"/>
      <c r="K272" s="26">
        <f t="shared" si="56"/>
        <v>0</v>
      </c>
      <c r="L272" s="26">
        <f t="shared" si="57"/>
        <v>0</v>
      </c>
      <c r="M272" s="27"/>
    </row>
    <row r="273" spans="1:14" ht="8.1" customHeight="1">
      <c r="A273" s="57" t="s">
        <v>429</v>
      </c>
      <c r="B273" s="58"/>
      <c r="C273" s="78" t="s">
        <v>403</v>
      </c>
      <c r="D273" s="79"/>
      <c r="E273" s="79"/>
      <c r="F273" s="79"/>
      <c r="G273" s="80"/>
      <c r="H273" s="25" t="s">
        <v>25</v>
      </c>
      <c r="I273" s="26"/>
      <c r="J273" s="26"/>
      <c r="K273" s="26">
        <f t="shared" si="56"/>
        <v>0</v>
      </c>
      <c r="L273" s="26">
        <f t="shared" si="57"/>
        <v>0</v>
      </c>
      <c r="M273" s="27"/>
    </row>
    <row r="274" spans="1:14" ht="8.1" customHeight="1">
      <c r="A274" s="57" t="s">
        <v>430</v>
      </c>
      <c r="B274" s="58"/>
      <c r="C274" s="78" t="s">
        <v>49</v>
      </c>
      <c r="D274" s="79"/>
      <c r="E274" s="79"/>
      <c r="F274" s="79"/>
      <c r="G274" s="80"/>
      <c r="H274" s="25" t="s">
        <v>25</v>
      </c>
      <c r="I274" s="26"/>
      <c r="J274" s="26"/>
      <c r="K274" s="26">
        <f t="shared" si="56"/>
        <v>0</v>
      </c>
      <c r="L274" s="26">
        <f t="shared" si="57"/>
        <v>0</v>
      </c>
      <c r="M274" s="27"/>
    </row>
    <row r="275" spans="1:14" ht="8.1" customHeight="1">
      <c r="A275" s="57" t="s">
        <v>431</v>
      </c>
      <c r="B275" s="58"/>
      <c r="C275" s="84" t="s">
        <v>403</v>
      </c>
      <c r="D275" s="85"/>
      <c r="E275" s="85"/>
      <c r="F275" s="85"/>
      <c r="G275" s="86"/>
      <c r="H275" s="25" t="s">
        <v>25</v>
      </c>
      <c r="I275" s="26"/>
      <c r="J275" s="26"/>
      <c r="K275" s="26">
        <f t="shared" si="56"/>
        <v>0</v>
      </c>
      <c r="L275" s="26">
        <f t="shared" si="57"/>
        <v>0</v>
      </c>
      <c r="M275" s="27"/>
    </row>
    <row r="276" spans="1:14" ht="8.1" customHeight="1">
      <c r="A276" s="57" t="s">
        <v>432</v>
      </c>
      <c r="B276" s="58"/>
      <c r="C276" s="78" t="s">
        <v>51</v>
      </c>
      <c r="D276" s="79"/>
      <c r="E276" s="79"/>
      <c r="F276" s="79"/>
      <c r="G276" s="80"/>
      <c r="H276" s="25" t="s">
        <v>25</v>
      </c>
      <c r="I276" s="26"/>
      <c r="J276" s="26"/>
      <c r="K276" s="26">
        <f t="shared" si="56"/>
        <v>0</v>
      </c>
      <c r="L276" s="26">
        <f t="shared" si="57"/>
        <v>0</v>
      </c>
      <c r="M276" s="27"/>
    </row>
    <row r="277" spans="1:14" ht="8.1" customHeight="1">
      <c r="A277" s="57" t="s">
        <v>433</v>
      </c>
      <c r="B277" s="58"/>
      <c r="C277" s="84" t="s">
        <v>403</v>
      </c>
      <c r="D277" s="85"/>
      <c r="E277" s="85"/>
      <c r="F277" s="85"/>
      <c r="G277" s="86"/>
      <c r="H277" s="25" t="s">
        <v>25</v>
      </c>
      <c r="I277" s="26"/>
      <c r="J277" s="26"/>
      <c r="K277" s="26">
        <f t="shared" si="56"/>
        <v>0</v>
      </c>
      <c r="L277" s="26">
        <f t="shared" si="57"/>
        <v>0</v>
      </c>
      <c r="M277" s="27"/>
    </row>
    <row r="278" spans="1:14" ht="8.1" customHeight="1">
      <c r="A278" s="57" t="s">
        <v>434</v>
      </c>
      <c r="B278" s="58"/>
      <c r="C278" s="59" t="s">
        <v>435</v>
      </c>
      <c r="D278" s="60"/>
      <c r="E278" s="60"/>
      <c r="F278" s="60"/>
      <c r="G278" s="61"/>
      <c r="H278" s="25" t="s">
        <v>25</v>
      </c>
      <c r="I278" s="26">
        <v>10.02352</v>
      </c>
      <c r="J278" s="26">
        <v>746.3</v>
      </c>
      <c r="K278" s="26">
        <f t="shared" si="56"/>
        <v>736.27647999999999</v>
      </c>
      <c r="L278" s="26">
        <f t="shared" si="57"/>
        <v>7345.4882117260213</v>
      </c>
      <c r="M278" s="27"/>
      <c r="N278" s="55"/>
    </row>
    <row r="279" spans="1:14" ht="8.1" customHeight="1">
      <c r="A279" s="57" t="s">
        <v>436</v>
      </c>
      <c r="B279" s="58"/>
      <c r="C279" s="78" t="s">
        <v>403</v>
      </c>
      <c r="D279" s="79"/>
      <c r="E279" s="79"/>
      <c r="F279" s="79"/>
      <c r="G279" s="80"/>
      <c r="H279" s="25" t="s">
        <v>25</v>
      </c>
      <c r="I279" s="26"/>
      <c r="J279" s="26">
        <v>0</v>
      </c>
      <c r="K279" s="26">
        <f t="shared" si="56"/>
        <v>0</v>
      </c>
      <c r="L279" s="26">
        <f t="shared" si="57"/>
        <v>0</v>
      </c>
      <c r="M279" s="27"/>
    </row>
    <row r="280" spans="1:14" ht="8.1" customHeight="1">
      <c r="A280" s="57" t="s">
        <v>437</v>
      </c>
      <c r="B280" s="58"/>
      <c r="C280" s="67" t="s">
        <v>438</v>
      </c>
      <c r="D280" s="68"/>
      <c r="E280" s="68"/>
      <c r="F280" s="68"/>
      <c r="G280" s="69"/>
      <c r="H280" s="25" t="s">
        <v>25</v>
      </c>
      <c r="I280" s="26">
        <f t="shared" ref="I280" si="68">I281+I283+I288+I290+I292+I294+I296+I298+I300</f>
        <v>1470.2008648952212</v>
      </c>
      <c r="J280" s="26">
        <f>J281+J283+J288+J290+J292+J294+J296+J298+J300</f>
        <v>2285.6</v>
      </c>
      <c r="K280" s="26">
        <f t="shared" si="56"/>
        <v>815.39913510477868</v>
      </c>
      <c r="L280" s="26">
        <f t="shared" si="57"/>
        <v>55.461750470599192</v>
      </c>
      <c r="M280" s="27"/>
    </row>
    <row r="281" spans="1:14" ht="8.1" customHeight="1">
      <c r="A281" s="57" t="s">
        <v>439</v>
      </c>
      <c r="B281" s="58"/>
      <c r="C281" s="59" t="s">
        <v>440</v>
      </c>
      <c r="D281" s="60"/>
      <c r="E281" s="60"/>
      <c r="F281" s="60"/>
      <c r="G281" s="61"/>
      <c r="H281" s="25" t="s">
        <v>25</v>
      </c>
      <c r="I281" s="26"/>
      <c r="J281" s="26"/>
      <c r="K281" s="26">
        <f t="shared" si="56"/>
        <v>0</v>
      </c>
      <c r="L281" s="26">
        <f t="shared" si="57"/>
        <v>0</v>
      </c>
      <c r="M281" s="27"/>
    </row>
    <row r="282" spans="1:14" ht="8.1" customHeight="1">
      <c r="A282" s="57" t="s">
        <v>441</v>
      </c>
      <c r="B282" s="58"/>
      <c r="C282" s="78" t="s">
        <v>403</v>
      </c>
      <c r="D282" s="79"/>
      <c r="E282" s="79"/>
      <c r="F282" s="79"/>
      <c r="G282" s="80"/>
      <c r="H282" s="25" t="s">
        <v>25</v>
      </c>
      <c r="I282" s="26"/>
      <c r="J282" s="26"/>
      <c r="K282" s="26">
        <f t="shared" si="56"/>
        <v>0</v>
      </c>
      <c r="L282" s="26">
        <f t="shared" si="57"/>
        <v>0</v>
      </c>
      <c r="M282" s="27"/>
    </row>
    <row r="283" spans="1:14" ht="8.1" customHeight="1">
      <c r="A283" s="57" t="s">
        <v>442</v>
      </c>
      <c r="B283" s="58"/>
      <c r="C283" s="59" t="s">
        <v>443</v>
      </c>
      <c r="D283" s="60"/>
      <c r="E283" s="60"/>
      <c r="F283" s="60"/>
      <c r="G283" s="61"/>
      <c r="H283" s="25" t="s">
        <v>25</v>
      </c>
      <c r="I283" s="26">
        <f t="shared" ref="I283" si="69">I284+I286</f>
        <v>393.68827520648705</v>
      </c>
      <c r="J283" s="26">
        <f>J284+J286</f>
        <v>1021.2</v>
      </c>
      <c r="K283" s="26">
        <f t="shared" si="56"/>
        <v>627.51172479351294</v>
      </c>
      <c r="L283" s="26">
        <f t="shared" si="57"/>
        <v>159.39304376397467</v>
      </c>
      <c r="M283" s="27"/>
    </row>
    <row r="284" spans="1:14" ht="8.1" customHeight="1">
      <c r="A284" s="57" t="s">
        <v>444</v>
      </c>
      <c r="B284" s="58"/>
      <c r="C284" s="78" t="s">
        <v>273</v>
      </c>
      <c r="D284" s="79"/>
      <c r="E284" s="79"/>
      <c r="F284" s="79"/>
      <c r="G284" s="80"/>
      <c r="H284" s="25" t="s">
        <v>25</v>
      </c>
      <c r="I284" s="26">
        <v>393.68827520648705</v>
      </c>
      <c r="J284" s="26">
        <v>1021.2</v>
      </c>
      <c r="K284" s="26">
        <f t="shared" si="56"/>
        <v>627.51172479351294</v>
      </c>
      <c r="L284" s="26">
        <f t="shared" si="57"/>
        <v>159.39304376397467</v>
      </c>
      <c r="M284" s="27"/>
    </row>
    <row r="285" spans="1:14" ht="8.1" customHeight="1">
      <c r="A285" s="57" t="s">
        <v>445</v>
      </c>
      <c r="B285" s="58"/>
      <c r="C285" s="84" t="s">
        <v>403</v>
      </c>
      <c r="D285" s="85"/>
      <c r="E285" s="85"/>
      <c r="F285" s="85"/>
      <c r="G285" s="86"/>
      <c r="H285" s="25" t="s">
        <v>25</v>
      </c>
      <c r="I285" s="26"/>
      <c r="J285" s="26">
        <v>0</v>
      </c>
      <c r="K285" s="26">
        <f t="shared" si="56"/>
        <v>0</v>
      </c>
      <c r="L285" s="26">
        <f t="shared" si="57"/>
        <v>0</v>
      </c>
      <c r="M285" s="27"/>
    </row>
    <row r="286" spans="1:14" ht="8.1" customHeight="1">
      <c r="A286" s="57" t="s">
        <v>446</v>
      </c>
      <c r="B286" s="58"/>
      <c r="C286" s="78" t="s">
        <v>447</v>
      </c>
      <c r="D286" s="79"/>
      <c r="E286" s="79"/>
      <c r="F286" s="79"/>
      <c r="G286" s="80"/>
      <c r="H286" s="25" t="s">
        <v>25</v>
      </c>
      <c r="I286" s="26"/>
      <c r="J286" s="26">
        <v>0</v>
      </c>
      <c r="K286" s="26">
        <f t="shared" si="56"/>
        <v>0</v>
      </c>
      <c r="L286" s="26">
        <f t="shared" si="57"/>
        <v>0</v>
      </c>
      <c r="M286" s="27"/>
    </row>
    <row r="287" spans="1:14" ht="8.1" customHeight="1">
      <c r="A287" s="57" t="s">
        <v>448</v>
      </c>
      <c r="B287" s="58"/>
      <c r="C287" s="84" t="s">
        <v>403</v>
      </c>
      <c r="D287" s="85"/>
      <c r="E287" s="85"/>
      <c r="F287" s="85"/>
      <c r="G287" s="86"/>
      <c r="H287" s="25" t="s">
        <v>25</v>
      </c>
      <c r="I287" s="26"/>
      <c r="J287" s="26">
        <v>0</v>
      </c>
      <c r="K287" s="26">
        <f t="shared" si="56"/>
        <v>0</v>
      </c>
      <c r="L287" s="26">
        <f t="shared" si="57"/>
        <v>0</v>
      </c>
      <c r="M287" s="27"/>
    </row>
    <row r="288" spans="1:14" ht="16.5" customHeight="1">
      <c r="A288" s="57" t="s">
        <v>449</v>
      </c>
      <c r="B288" s="58"/>
      <c r="C288" s="59" t="s">
        <v>450</v>
      </c>
      <c r="D288" s="60"/>
      <c r="E288" s="60"/>
      <c r="F288" s="60"/>
      <c r="G288" s="61"/>
      <c r="H288" s="25" t="s">
        <v>25</v>
      </c>
      <c r="I288" s="26"/>
      <c r="J288" s="26"/>
      <c r="K288" s="26">
        <f t="shared" si="56"/>
        <v>0</v>
      </c>
      <c r="L288" s="26">
        <f t="shared" si="57"/>
        <v>0</v>
      </c>
      <c r="M288" s="27"/>
    </row>
    <row r="289" spans="1:14" ht="8.1" customHeight="1">
      <c r="A289" s="57" t="s">
        <v>451</v>
      </c>
      <c r="B289" s="58"/>
      <c r="C289" s="78" t="s">
        <v>403</v>
      </c>
      <c r="D289" s="79"/>
      <c r="E289" s="79"/>
      <c r="F289" s="79"/>
      <c r="G289" s="80"/>
      <c r="H289" s="25" t="s">
        <v>25</v>
      </c>
      <c r="I289" s="26"/>
      <c r="J289" s="26"/>
      <c r="K289" s="26">
        <f t="shared" si="56"/>
        <v>0</v>
      </c>
      <c r="L289" s="26">
        <f t="shared" si="57"/>
        <v>0</v>
      </c>
      <c r="M289" s="27"/>
    </row>
    <row r="290" spans="1:14" ht="8.1" customHeight="1">
      <c r="A290" s="57" t="s">
        <v>452</v>
      </c>
      <c r="B290" s="58"/>
      <c r="C290" s="59" t="s">
        <v>453</v>
      </c>
      <c r="D290" s="60"/>
      <c r="E290" s="60"/>
      <c r="F290" s="60"/>
      <c r="G290" s="61"/>
      <c r="H290" s="25" t="s">
        <v>25</v>
      </c>
      <c r="I290" s="26">
        <v>961.75783743922136</v>
      </c>
      <c r="J290" s="26">
        <v>604.6</v>
      </c>
      <c r="K290" s="26">
        <f t="shared" si="56"/>
        <v>-357.15783743922134</v>
      </c>
      <c r="L290" s="26">
        <f t="shared" si="57"/>
        <v>-37.135942493610514</v>
      </c>
      <c r="M290" s="27"/>
    </row>
    <row r="291" spans="1:14" ht="8.1" customHeight="1">
      <c r="A291" s="57" t="s">
        <v>454</v>
      </c>
      <c r="B291" s="58"/>
      <c r="C291" s="78" t="s">
        <v>403</v>
      </c>
      <c r="D291" s="79"/>
      <c r="E291" s="79"/>
      <c r="F291" s="79"/>
      <c r="G291" s="80"/>
      <c r="H291" s="25" t="s">
        <v>25</v>
      </c>
      <c r="I291" s="26">
        <v>10.199999999999999</v>
      </c>
      <c r="J291" s="26">
        <v>0</v>
      </c>
      <c r="K291" s="26">
        <f t="shared" si="56"/>
        <v>-10.199999999999999</v>
      </c>
      <c r="L291" s="26">
        <f t="shared" si="57"/>
        <v>-100</v>
      </c>
      <c r="M291" s="27"/>
    </row>
    <row r="292" spans="1:14" ht="8.1" customHeight="1">
      <c r="A292" s="57" t="s">
        <v>455</v>
      </c>
      <c r="B292" s="58"/>
      <c r="C292" s="59" t="s">
        <v>456</v>
      </c>
      <c r="D292" s="60"/>
      <c r="E292" s="60"/>
      <c r="F292" s="60"/>
      <c r="G292" s="61"/>
      <c r="H292" s="25" t="s">
        <v>25</v>
      </c>
      <c r="I292" s="26">
        <v>33.073251328000005</v>
      </c>
      <c r="J292" s="26">
        <v>20.6</v>
      </c>
      <c r="K292" s="26">
        <f t="shared" ref="K292:K314" si="70">J292-I292</f>
        <v>-12.473251328000003</v>
      </c>
      <c r="L292" s="26">
        <f t="shared" ref="L292:L314" si="71">IF(K292=0,0,K292/I292*100)</f>
        <v>-37.714016092031684</v>
      </c>
      <c r="M292" s="27"/>
    </row>
    <row r="293" spans="1:14" ht="8.1" customHeight="1">
      <c r="A293" s="57" t="s">
        <v>457</v>
      </c>
      <c r="B293" s="58"/>
      <c r="C293" s="78" t="s">
        <v>403</v>
      </c>
      <c r="D293" s="79"/>
      <c r="E293" s="79"/>
      <c r="F293" s="79"/>
      <c r="G293" s="80"/>
      <c r="H293" s="25" t="s">
        <v>25</v>
      </c>
      <c r="I293" s="26"/>
      <c r="J293" s="26"/>
      <c r="K293" s="26">
        <f t="shared" si="70"/>
        <v>0</v>
      </c>
      <c r="L293" s="26">
        <f t="shared" si="71"/>
        <v>0</v>
      </c>
      <c r="M293" s="27"/>
    </row>
    <row r="294" spans="1:14" ht="8.1" customHeight="1">
      <c r="A294" s="57" t="s">
        <v>458</v>
      </c>
      <c r="B294" s="58"/>
      <c r="C294" s="59" t="s">
        <v>459</v>
      </c>
      <c r="D294" s="60"/>
      <c r="E294" s="60"/>
      <c r="F294" s="60"/>
      <c r="G294" s="61"/>
      <c r="H294" s="25" t="s">
        <v>25</v>
      </c>
      <c r="I294" s="26">
        <v>18.924711936000001</v>
      </c>
      <c r="J294" s="26">
        <v>15.8</v>
      </c>
      <c r="K294" s="26">
        <f t="shared" si="70"/>
        <v>-3.1247119360000006</v>
      </c>
      <c r="L294" s="26">
        <f t="shared" si="71"/>
        <v>-16.51127872681613</v>
      </c>
      <c r="M294" s="27"/>
    </row>
    <row r="295" spans="1:14" ht="8.1" customHeight="1">
      <c r="A295" s="57" t="s">
        <v>460</v>
      </c>
      <c r="B295" s="58"/>
      <c r="C295" s="78" t="s">
        <v>403</v>
      </c>
      <c r="D295" s="79"/>
      <c r="E295" s="79"/>
      <c r="F295" s="79"/>
      <c r="G295" s="80"/>
      <c r="H295" s="25" t="s">
        <v>25</v>
      </c>
      <c r="I295" s="26"/>
      <c r="J295" s="26"/>
      <c r="K295" s="26">
        <f t="shared" si="70"/>
        <v>0</v>
      </c>
      <c r="L295" s="26">
        <f t="shared" si="71"/>
        <v>0</v>
      </c>
      <c r="M295" s="27"/>
    </row>
    <row r="296" spans="1:14" ht="8.1" customHeight="1">
      <c r="A296" s="57" t="s">
        <v>461</v>
      </c>
      <c r="B296" s="58"/>
      <c r="C296" s="59" t="s">
        <v>462</v>
      </c>
      <c r="D296" s="60"/>
      <c r="E296" s="60"/>
      <c r="F296" s="60"/>
      <c r="G296" s="61"/>
      <c r="H296" s="25" t="s">
        <v>25</v>
      </c>
      <c r="I296" s="26"/>
      <c r="J296" s="26"/>
      <c r="K296" s="26">
        <f t="shared" si="70"/>
        <v>0</v>
      </c>
      <c r="L296" s="26">
        <f t="shared" si="71"/>
        <v>0</v>
      </c>
      <c r="M296" s="27"/>
    </row>
    <row r="297" spans="1:14" ht="8.1" customHeight="1">
      <c r="A297" s="57" t="s">
        <v>463</v>
      </c>
      <c r="B297" s="58"/>
      <c r="C297" s="78" t="s">
        <v>403</v>
      </c>
      <c r="D297" s="79"/>
      <c r="E297" s="79"/>
      <c r="F297" s="79"/>
      <c r="G297" s="80"/>
      <c r="H297" s="25" t="s">
        <v>25</v>
      </c>
      <c r="I297" s="26"/>
      <c r="J297" s="26"/>
      <c r="K297" s="26">
        <f t="shared" si="70"/>
        <v>0</v>
      </c>
      <c r="L297" s="26">
        <f t="shared" si="71"/>
        <v>0</v>
      </c>
      <c r="M297" s="27"/>
    </row>
    <row r="298" spans="1:14" ht="16.5" customHeight="1">
      <c r="A298" s="57" t="s">
        <v>464</v>
      </c>
      <c r="B298" s="58"/>
      <c r="C298" s="59" t="s">
        <v>465</v>
      </c>
      <c r="D298" s="60"/>
      <c r="E298" s="60"/>
      <c r="F298" s="60"/>
      <c r="G298" s="61"/>
      <c r="H298" s="25" t="s">
        <v>25</v>
      </c>
      <c r="I298" s="26"/>
      <c r="J298" s="26"/>
      <c r="K298" s="26">
        <f t="shared" si="70"/>
        <v>0</v>
      </c>
      <c r="L298" s="26">
        <f t="shared" si="71"/>
        <v>0</v>
      </c>
      <c r="M298" s="27"/>
    </row>
    <row r="299" spans="1:14" ht="8.1" customHeight="1">
      <c r="A299" s="57" t="s">
        <v>466</v>
      </c>
      <c r="B299" s="58"/>
      <c r="C299" s="78" t="s">
        <v>403</v>
      </c>
      <c r="D299" s="79"/>
      <c r="E299" s="79"/>
      <c r="F299" s="79"/>
      <c r="G299" s="80"/>
      <c r="H299" s="25" t="s">
        <v>25</v>
      </c>
      <c r="I299" s="26"/>
      <c r="J299" s="26"/>
      <c r="K299" s="26">
        <f t="shared" si="70"/>
        <v>0</v>
      </c>
      <c r="L299" s="26">
        <f t="shared" si="71"/>
        <v>0</v>
      </c>
      <c r="M299" s="27"/>
    </row>
    <row r="300" spans="1:14" ht="8.1" customHeight="1">
      <c r="A300" s="57" t="s">
        <v>467</v>
      </c>
      <c r="B300" s="58"/>
      <c r="C300" s="59" t="s">
        <v>468</v>
      </c>
      <c r="D300" s="60"/>
      <c r="E300" s="60"/>
      <c r="F300" s="60"/>
      <c r="G300" s="61"/>
      <c r="H300" s="25" t="s">
        <v>25</v>
      </c>
      <c r="I300" s="26">
        <v>62.756788985512905</v>
      </c>
      <c r="J300" s="26">
        <v>623.4</v>
      </c>
      <c r="K300" s="26">
        <f t="shared" si="70"/>
        <v>560.64321101448706</v>
      </c>
      <c r="L300" s="26">
        <f t="shared" si="71"/>
        <v>893.35866298689814</v>
      </c>
      <c r="M300" s="27"/>
      <c r="N300" s="55"/>
    </row>
    <row r="301" spans="1:14" ht="8.1" customHeight="1">
      <c r="A301" s="57" t="s">
        <v>469</v>
      </c>
      <c r="B301" s="58"/>
      <c r="C301" s="78" t="s">
        <v>403</v>
      </c>
      <c r="D301" s="79"/>
      <c r="E301" s="79"/>
      <c r="F301" s="79"/>
      <c r="G301" s="80"/>
      <c r="H301" s="25" t="s">
        <v>25</v>
      </c>
      <c r="I301" s="26"/>
      <c r="J301" s="26"/>
      <c r="K301" s="26">
        <f t="shared" si="70"/>
        <v>0</v>
      </c>
      <c r="L301" s="26">
        <f t="shared" si="71"/>
        <v>0</v>
      </c>
      <c r="M301" s="27"/>
    </row>
    <row r="302" spans="1:14" ht="17.100000000000001" customHeight="1">
      <c r="A302" s="57" t="s">
        <v>470</v>
      </c>
      <c r="B302" s="58"/>
      <c r="C302" s="67" t="s">
        <v>471</v>
      </c>
      <c r="D302" s="68"/>
      <c r="E302" s="68"/>
      <c r="F302" s="68"/>
      <c r="G302" s="69"/>
      <c r="H302" s="25" t="s">
        <v>472</v>
      </c>
      <c r="I302" s="26">
        <f t="shared" ref="I302" si="72">I310</f>
        <v>101.28648109595724</v>
      </c>
      <c r="J302" s="26">
        <f>J310</f>
        <v>98.808958150389159</v>
      </c>
      <c r="K302" s="26">
        <f t="shared" si="70"/>
        <v>-2.4775229455680829</v>
      </c>
      <c r="L302" s="26">
        <f t="shared" si="71"/>
        <v>-2.4460549115344588</v>
      </c>
      <c r="M302" s="27"/>
    </row>
    <row r="303" spans="1:14" ht="8.1" customHeight="1">
      <c r="A303" s="57" t="s">
        <v>473</v>
      </c>
      <c r="B303" s="58"/>
      <c r="C303" s="59" t="s">
        <v>474</v>
      </c>
      <c r="D303" s="60"/>
      <c r="E303" s="60"/>
      <c r="F303" s="60"/>
      <c r="G303" s="61"/>
      <c r="H303" s="25" t="s">
        <v>472</v>
      </c>
      <c r="I303" s="26"/>
      <c r="J303" s="26"/>
      <c r="K303" s="26">
        <f t="shared" si="70"/>
        <v>0</v>
      </c>
      <c r="L303" s="26">
        <f t="shared" si="71"/>
        <v>0</v>
      </c>
      <c r="M303" s="27"/>
    </row>
    <row r="304" spans="1:14" ht="17.100000000000001" customHeight="1">
      <c r="A304" s="57" t="s">
        <v>475</v>
      </c>
      <c r="B304" s="58"/>
      <c r="C304" s="59" t="s">
        <v>476</v>
      </c>
      <c r="D304" s="60"/>
      <c r="E304" s="60"/>
      <c r="F304" s="60"/>
      <c r="G304" s="61"/>
      <c r="H304" s="25" t="s">
        <v>472</v>
      </c>
      <c r="I304" s="26"/>
      <c r="J304" s="26"/>
      <c r="K304" s="26">
        <f t="shared" si="70"/>
        <v>0</v>
      </c>
      <c r="L304" s="26">
        <f t="shared" si="71"/>
        <v>0</v>
      </c>
      <c r="M304" s="27"/>
    </row>
    <row r="305" spans="1:13" ht="17.100000000000001" customHeight="1">
      <c r="A305" s="57" t="s">
        <v>477</v>
      </c>
      <c r="B305" s="58"/>
      <c r="C305" s="59" t="s">
        <v>478</v>
      </c>
      <c r="D305" s="60"/>
      <c r="E305" s="60"/>
      <c r="F305" s="60"/>
      <c r="G305" s="61"/>
      <c r="H305" s="25" t="s">
        <v>472</v>
      </c>
      <c r="I305" s="26"/>
      <c r="J305" s="26"/>
      <c r="K305" s="26">
        <f t="shared" si="70"/>
        <v>0</v>
      </c>
      <c r="L305" s="26">
        <f t="shared" si="71"/>
        <v>0</v>
      </c>
      <c r="M305" s="27"/>
    </row>
    <row r="306" spans="1:13" ht="17.100000000000001" customHeight="1">
      <c r="A306" s="57" t="s">
        <v>479</v>
      </c>
      <c r="B306" s="58"/>
      <c r="C306" s="59" t="s">
        <v>480</v>
      </c>
      <c r="D306" s="60"/>
      <c r="E306" s="60"/>
      <c r="F306" s="60"/>
      <c r="G306" s="61"/>
      <c r="H306" s="25" t="s">
        <v>472</v>
      </c>
      <c r="I306" s="26"/>
      <c r="J306" s="26"/>
      <c r="K306" s="26">
        <f t="shared" si="70"/>
        <v>0</v>
      </c>
      <c r="L306" s="26">
        <f t="shared" si="71"/>
        <v>0</v>
      </c>
      <c r="M306" s="27"/>
    </row>
    <row r="307" spans="1:13" ht="8.1" customHeight="1">
      <c r="A307" s="57" t="s">
        <v>481</v>
      </c>
      <c r="B307" s="58"/>
      <c r="C307" s="59" t="s">
        <v>482</v>
      </c>
      <c r="D307" s="60"/>
      <c r="E307" s="60"/>
      <c r="F307" s="60"/>
      <c r="G307" s="61"/>
      <c r="H307" s="25" t="s">
        <v>472</v>
      </c>
      <c r="I307" s="26"/>
      <c r="J307" s="26"/>
      <c r="K307" s="26">
        <f t="shared" si="70"/>
        <v>0</v>
      </c>
      <c r="L307" s="26">
        <f t="shared" si="71"/>
        <v>0</v>
      </c>
      <c r="M307" s="27"/>
    </row>
    <row r="308" spans="1:13" ht="8.1" customHeight="1">
      <c r="A308" s="57" t="s">
        <v>483</v>
      </c>
      <c r="B308" s="58"/>
      <c r="C308" s="59" t="s">
        <v>484</v>
      </c>
      <c r="D308" s="60"/>
      <c r="E308" s="60"/>
      <c r="F308" s="60"/>
      <c r="G308" s="61"/>
      <c r="H308" s="25" t="s">
        <v>472</v>
      </c>
      <c r="I308" s="26"/>
      <c r="J308" s="26"/>
      <c r="K308" s="26">
        <f t="shared" si="70"/>
        <v>0</v>
      </c>
      <c r="L308" s="26">
        <f t="shared" si="71"/>
        <v>0</v>
      </c>
      <c r="M308" s="27"/>
    </row>
    <row r="309" spans="1:13" ht="8.1" customHeight="1">
      <c r="A309" s="57" t="s">
        <v>485</v>
      </c>
      <c r="B309" s="58"/>
      <c r="C309" s="59" t="s">
        <v>486</v>
      </c>
      <c r="D309" s="60"/>
      <c r="E309" s="60"/>
      <c r="F309" s="60"/>
      <c r="G309" s="61"/>
      <c r="H309" s="25" t="s">
        <v>472</v>
      </c>
      <c r="I309" s="26"/>
      <c r="J309" s="26"/>
      <c r="K309" s="26">
        <f t="shared" si="70"/>
        <v>0</v>
      </c>
      <c r="L309" s="26">
        <f t="shared" si="71"/>
        <v>0</v>
      </c>
      <c r="M309" s="27"/>
    </row>
    <row r="310" spans="1:13" ht="8.1" customHeight="1">
      <c r="A310" s="57" t="s">
        <v>487</v>
      </c>
      <c r="B310" s="58"/>
      <c r="C310" s="59" t="s">
        <v>488</v>
      </c>
      <c r="D310" s="60"/>
      <c r="E310" s="60"/>
      <c r="F310" s="60"/>
      <c r="G310" s="61"/>
      <c r="H310" s="25" t="s">
        <v>472</v>
      </c>
      <c r="I310" s="26">
        <f t="shared" ref="I310" si="73">IF(I20=0,0,I164/(I20*1.18)*100)</f>
        <v>101.28648109595724</v>
      </c>
      <c r="J310" s="26">
        <f>IF(J20=0,0,J164/(J20*1.2)*100)</f>
        <v>98.808958150389159</v>
      </c>
      <c r="K310" s="26">
        <f t="shared" si="70"/>
        <v>-2.4775229455680829</v>
      </c>
      <c r="L310" s="26">
        <f t="shared" si="71"/>
        <v>-2.4460549115344588</v>
      </c>
      <c r="M310" s="27"/>
    </row>
    <row r="311" spans="1:13" ht="8.1" customHeight="1">
      <c r="A311" s="57" t="s">
        <v>489</v>
      </c>
      <c r="B311" s="58"/>
      <c r="C311" s="59" t="s">
        <v>490</v>
      </c>
      <c r="D311" s="60"/>
      <c r="E311" s="60"/>
      <c r="F311" s="60"/>
      <c r="G311" s="61"/>
      <c r="H311" s="25" t="s">
        <v>472</v>
      </c>
      <c r="I311" s="26"/>
      <c r="J311" s="26"/>
      <c r="K311" s="26">
        <f t="shared" si="70"/>
        <v>0</v>
      </c>
      <c r="L311" s="26">
        <f t="shared" si="71"/>
        <v>0</v>
      </c>
      <c r="M311" s="27"/>
    </row>
    <row r="312" spans="1:13" ht="16.5" customHeight="1">
      <c r="A312" s="57" t="s">
        <v>491</v>
      </c>
      <c r="B312" s="58"/>
      <c r="C312" s="59" t="s">
        <v>492</v>
      </c>
      <c r="D312" s="60"/>
      <c r="E312" s="60"/>
      <c r="F312" s="60"/>
      <c r="G312" s="61"/>
      <c r="H312" s="25" t="s">
        <v>472</v>
      </c>
      <c r="I312" s="26"/>
      <c r="J312" s="26"/>
      <c r="K312" s="26">
        <f t="shared" si="70"/>
        <v>0</v>
      </c>
      <c r="L312" s="26">
        <f t="shared" si="71"/>
        <v>0</v>
      </c>
      <c r="M312" s="27"/>
    </row>
    <row r="313" spans="1:13" ht="8.1" customHeight="1">
      <c r="A313" s="57" t="s">
        <v>493</v>
      </c>
      <c r="B313" s="58"/>
      <c r="C313" s="78" t="s">
        <v>49</v>
      </c>
      <c r="D313" s="79"/>
      <c r="E313" s="79"/>
      <c r="F313" s="79"/>
      <c r="G313" s="80"/>
      <c r="H313" s="25" t="s">
        <v>472</v>
      </c>
      <c r="I313" s="26"/>
      <c r="J313" s="26"/>
      <c r="K313" s="26">
        <f t="shared" si="70"/>
        <v>0</v>
      </c>
      <c r="L313" s="26">
        <f t="shared" si="71"/>
        <v>0</v>
      </c>
      <c r="M313" s="27"/>
    </row>
    <row r="314" spans="1:13" ht="9" customHeight="1" thickBot="1">
      <c r="A314" s="62" t="s">
        <v>494</v>
      </c>
      <c r="B314" s="63"/>
      <c r="C314" s="121" t="s">
        <v>51</v>
      </c>
      <c r="D314" s="122"/>
      <c r="E314" s="122"/>
      <c r="F314" s="122"/>
      <c r="G314" s="123"/>
      <c r="H314" s="31" t="s">
        <v>472</v>
      </c>
      <c r="I314" s="32"/>
      <c r="J314" s="32"/>
      <c r="K314" s="32">
        <f t="shared" si="70"/>
        <v>0</v>
      </c>
      <c r="L314" s="32">
        <f t="shared" si="71"/>
        <v>0</v>
      </c>
      <c r="M314" s="33"/>
    </row>
    <row r="315" spans="1:13" ht="10.5" customHeight="1" thickBot="1">
      <c r="A315" s="124" t="s">
        <v>495</v>
      </c>
      <c r="B315" s="125"/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6"/>
    </row>
    <row r="316" spans="1:13" ht="15.75" customHeight="1">
      <c r="A316" s="57" t="s">
        <v>496</v>
      </c>
      <c r="B316" s="58"/>
      <c r="C316" s="81" t="s">
        <v>497</v>
      </c>
      <c r="D316" s="82"/>
      <c r="E316" s="82"/>
      <c r="F316" s="82"/>
      <c r="G316" s="83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57" t="s">
        <v>499</v>
      </c>
      <c r="B317" s="58"/>
      <c r="C317" s="67" t="s">
        <v>500</v>
      </c>
      <c r="D317" s="68"/>
      <c r="E317" s="68"/>
      <c r="F317" s="68"/>
      <c r="G317" s="69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57" t="s">
        <v>502</v>
      </c>
      <c r="B318" s="58"/>
      <c r="C318" s="67" t="s">
        <v>503</v>
      </c>
      <c r="D318" s="68"/>
      <c r="E318" s="68"/>
      <c r="F318" s="68"/>
      <c r="G318" s="69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57" t="s">
        <v>505</v>
      </c>
      <c r="B319" s="58"/>
      <c r="C319" s="67" t="s">
        <v>506</v>
      </c>
      <c r="D319" s="68"/>
      <c r="E319" s="68"/>
      <c r="F319" s="68"/>
      <c r="G319" s="69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57" t="s">
        <v>507</v>
      </c>
      <c r="B320" s="58"/>
      <c r="C320" s="67" t="s">
        <v>508</v>
      </c>
      <c r="D320" s="68"/>
      <c r="E320" s="68"/>
      <c r="F320" s="68"/>
      <c r="G320" s="69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57" t="s">
        <v>509</v>
      </c>
      <c r="B321" s="58"/>
      <c r="C321" s="67" t="s">
        <v>510</v>
      </c>
      <c r="D321" s="68"/>
      <c r="E321" s="68"/>
      <c r="F321" s="68"/>
      <c r="G321" s="69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57" t="s">
        <v>512</v>
      </c>
      <c r="B322" s="58"/>
      <c r="C322" s="67" t="s">
        <v>513</v>
      </c>
      <c r="D322" s="68"/>
      <c r="E322" s="68"/>
      <c r="F322" s="68"/>
      <c r="G322" s="69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57" t="s">
        <v>514</v>
      </c>
      <c r="B323" s="58"/>
      <c r="C323" s="59" t="s">
        <v>515</v>
      </c>
      <c r="D323" s="60"/>
      <c r="E323" s="60"/>
      <c r="F323" s="60"/>
      <c r="G323" s="6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57" t="s">
        <v>516</v>
      </c>
      <c r="B324" s="58"/>
      <c r="C324" s="59" t="s">
        <v>517</v>
      </c>
      <c r="D324" s="60"/>
      <c r="E324" s="60"/>
      <c r="F324" s="60"/>
      <c r="G324" s="6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57" t="s">
        <v>519</v>
      </c>
      <c r="B325" s="58"/>
      <c r="C325" s="67" t="s">
        <v>520</v>
      </c>
      <c r="D325" s="68"/>
      <c r="E325" s="68"/>
      <c r="F325" s="68"/>
      <c r="G325" s="69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57" t="s">
        <v>521</v>
      </c>
      <c r="B326" s="58"/>
      <c r="C326" s="59" t="s">
        <v>515</v>
      </c>
      <c r="D326" s="60"/>
      <c r="E326" s="60"/>
      <c r="F326" s="60"/>
      <c r="G326" s="6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57" t="s">
        <v>522</v>
      </c>
      <c r="B327" s="58"/>
      <c r="C327" s="59" t="s">
        <v>523</v>
      </c>
      <c r="D327" s="60"/>
      <c r="E327" s="60"/>
      <c r="F327" s="60"/>
      <c r="G327" s="6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57" t="s">
        <v>524</v>
      </c>
      <c r="B328" s="58"/>
      <c r="C328" s="59" t="s">
        <v>517</v>
      </c>
      <c r="D328" s="60"/>
      <c r="E328" s="60"/>
      <c r="F328" s="60"/>
      <c r="G328" s="6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57" t="s">
        <v>525</v>
      </c>
      <c r="B329" s="58"/>
      <c r="C329" s="67" t="s">
        <v>526</v>
      </c>
      <c r="D329" s="68"/>
      <c r="E329" s="68"/>
      <c r="F329" s="68"/>
      <c r="G329" s="69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57" t="s">
        <v>527</v>
      </c>
      <c r="B330" s="58"/>
      <c r="C330" s="59" t="s">
        <v>515</v>
      </c>
      <c r="D330" s="60"/>
      <c r="E330" s="60"/>
      <c r="F330" s="60"/>
      <c r="G330" s="6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57" t="s">
        <v>528</v>
      </c>
      <c r="B331" s="58"/>
      <c r="C331" s="59" t="s">
        <v>517</v>
      </c>
      <c r="D331" s="60"/>
      <c r="E331" s="60"/>
      <c r="F331" s="60"/>
      <c r="G331" s="6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57" t="s">
        <v>529</v>
      </c>
      <c r="B332" s="58"/>
      <c r="C332" s="67" t="s">
        <v>530</v>
      </c>
      <c r="D332" s="68"/>
      <c r="E332" s="68"/>
      <c r="F332" s="68"/>
      <c r="G332" s="69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57" t="s">
        <v>531</v>
      </c>
      <c r="B333" s="58"/>
      <c r="C333" s="59" t="s">
        <v>515</v>
      </c>
      <c r="D333" s="60"/>
      <c r="E333" s="60"/>
      <c r="F333" s="60"/>
      <c r="G333" s="6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57" t="s">
        <v>532</v>
      </c>
      <c r="B334" s="58"/>
      <c r="C334" s="59" t="s">
        <v>523</v>
      </c>
      <c r="D334" s="60"/>
      <c r="E334" s="60"/>
      <c r="F334" s="60"/>
      <c r="G334" s="6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57" t="s">
        <v>533</v>
      </c>
      <c r="B335" s="58"/>
      <c r="C335" s="59" t="s">
        <v>517</v>
      </c>
      <c r="D335" s="60"/>
      <c r="E335" s="60"/>
      <c r="F335" s="60"/>
      <c r="G335" s="6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57" t="s">
        <v>534</v>
      </c>
      <c r="B336" s="58"/>
      <c r="C336" s="81" t="s">
        <v>535</v>
      </c>
      <c r="D336" s="82"/>
      <c r="E336" s="82"/>
      <c r="F336" s="82"/>
      <c r="G336" s="83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57" t="s">
        <v>536</v>
      </c>
      <c r="B337" s="58"/>
      <c r="C337" s="67" t="s">
        <v>537</v>
      </c>
      <c r="D337" s="68"/>
      <c r="E337" s="68"/>
      <c r="F337" s="68"/>
      <c r="G337" s="69"/>
      <c r="H337" s="25" t="s">
        <v>511</v>
      </c>
      <c r="I337" s="37"/>
      <c r="J337" s="37"/>
      <c r="K337" s="37">
        <f t="shared" ref="K337:K347" si="74">J337-I337</f>
        <v>0</v>
      </c>
      <c r="L337" s="37">
        <f t="shared" ref="L337:L347" si="75">IF(K337=0,0,K337/I337*100)</f>
        <v>0</v>
      </c>
      <c r="M337" s="25"/>
    </row>
    <row r="338" spans="1:13" ht="16.5" customHeight="1">
      <c r="A338" s="57" t="s">
        <v>538</v>
      </c>
      <c r="B338" s="58"/>
      <c r="C338" s="59" t="s">
        <v>539</v>
      </c>
      <c r="D338" s="60"/>
      <c r="E338" s="60"/>
      <c r="F338" s="60"/>
      <c r="G338" s="61"/>
      <c r="H338" s="25" t="s">
        <v>511</v>
      </c>
      <c r="I338" s="37"/>
      <c r="J338" s="37"/>
      <c r="K338" s="37">
        <f t="shared" si="74"/>
        <v>0</v>
      </c>
      <c r="L338" s="37">
        <f t="shared" si="75"/>
        <v>0</v>
      </c>
      <c r="M338" s="25"/>
    </row>
    <row r="339" spans="1:13" ht="8.1" customHeight="1">
      <c r="A339" s="57" t="s">
        <v>540</v>
      </c>
      <c r="B339" s="58"/>
      <c r="C339" s="78" t="s">
        <v>541</v>
      </c>
      <c r="D339" s="79"/>
      <c r="E339" s="79"/>
      <c r="F339" s="79"/>
      <c r="G339" s="80"/>
      <c r="H339" s="25" t="s">
        <v>511</v>
      </c>
      <c r="I339" s="37"/>
      <c r="J339" s="37"/>
      <c r="K339" s="37">
        <f t="shared" si="74"/>
        <v>0</v>
      </c>
      <c r="L339" s="37">
        <f t="shared" si="75"/>
        <v>0</v>
      </c>
      <c r="M339" s="25"/>
    </row>
    <row r="340" spans="1:13" ht="8.1" customHeight="1">
      <c r="A340" s="57" t="s">
        <v>542</v>
      </c>
      <c r="B340" s="58"/>
      <c r="C340" s="78" t="s">
        <v>543</v>
      </c>
      <c r="D340" s="79"/>
      <c r="E340" s="79"/>
      <c r="F340" s="79"/>
      <c r="G340" s="80"/>
      <c r="H340" s="25" t="s">
        <v>511</v>
      </c>
      <c r="I340" s="37"/>
      <c r="J340" s="37"/>
      <c r="K340" s="37">
        <f t="shared" si="74"/>
        <v>0</v>
      </c>
      <c r="L340" s="37">
        <f t="shared" si="75"/>
        <v>0</v>
      </c>
      <c r="M340" s="25"/>
    </row>
    <row r="341" spans="1:13" ht="8.25" customHeight="1">
      <c r="A341" s="57" t="s">
        <v>544</v>
      </c>
      <c r="B341" s="58"/>
      <c r="C341" s="67" t="s">
        <v>545</v>
      </c>
      <c r="D341" s="68"/>
      <c r="E341" s="68"/>
      <c r="F341" s="68"/>
      <c r="G341" s="69"/>
      <c r="H341" s="25" t="s">
        <v>511</v>
      </c>
      <c r="I341" s="37"/>
      <c r="J341" s="37"/>
      <c r="K341" s="37">
        <f t="shared" si="74"/>
        <v>0</v>
      </c>
      <c r="L341" s="37">
        <f t="shared" si="75"/>
        <v>0</v>
      </c>
      <c r="M341" s="25"/>
    </row>
    <row r="342" spans="1:13" ht="8.25" customHeight="1">
      <c r="A342" s="57" t="s">
        <v>546</v>
      </c>
      <c r="B342" s="58"/>
      <c r="C342" s="67" t="s">
        <v>547</v>
      </c>
      <c r="D342" s="68"/>
      <c r="E342" s="68"/>
      <c r="F342" s="68"/>
      <c r="G342" s="69"/>
      <c r="H342" s="25" t="s">
        <v>501</v>
      </c>
      <c r="I342" s="37"/>
      <c r="J342" s="37"/>
      <c r="K342" s="37">
        <f t="shared" si="74"/>
        <v>0</v>
      </c>
      <c r="L342" s="37">
        <f t="shared" si="75"/>
        <v>0</v>
      </c>
      <c r="M342" s="25"/>
    </row>
    <row r="343" spans="1:13" ht="16.5" customHeight="1">
      <c r="A343" s="57" t="s">
        <v>548</v>
      </c>
      <c r="B343" s="58"/>
      <c r="C343" s="59" t="s">
        <v>549</v>
      </c>
      <c r="D343" s="60"/>
      <c r="E343" s="60"/>
      <c r="F343" s="60"/>
      <c r="G343" s="61"/>
      <c r="H343" s="25" t="s">
        <v>501</v>
      </c>
      <c r="I343" s="37"/>
      <c r="J343" s="37"/>
      <c r="K343" s="37">
        <f t="shared" si="74"/>
        <v>0</v>
      </c>
      <c r="L343" s="37">
        <f t="shared" si="75"/>
        <v>0</v>
      </c>
      <c r="M343" s="25"/>
    </row>
    <row r="344" spans="1:13" ht="8.1" customHeight="1">
      <c r="A344" s="57" t="s">
        <v>550</v>
      </c>
      <c r="B344" s="58"/>
      <c r="C344" s="78" t="s">
        <v>541</v>
      </c>
      <c r="D344" s="79"/>
      <c r="E344" s="79"/>
      <c r="F344" s="79"/>
      <c r="G344" s="80"/>
      <c r="H344" s="25" t="s">
        <v>501</v>
      </c>
      <c r="I344" s="37"/>
      <c r="J344" s="37"/>
      <c r="K344" s="37">
        <f t="shared" si="74"/>
        <v>0</v>
      </c>
      <c r="L344" s="37">
        <f t="shared" si="75"/>
        <v>0</v>
      </c>
      <c r="M344" s="25"/>
    </row>
    <row r="345" spans="1:13" ht="8.1" customHeight="1">
      <c r="A345" s="57" t="s">
        <v>551</v>
      </c>
      <c r="B345" s="58"/>
      <c r="C345" s="78" t="s">
        <v>543</v>
      </c>
      <c r="D345" s="79"/>
      <c r="E345" s="79"/>
      <c r="F345" s="79"/>
      <c r="G345" s="80"/>
      <c r="H345" s="25" t="s">
        <v>501</v>
      </c>
      <c r="I345" s="37"/>
      <c r="J345" s="37"/>
      <c r="K345" s="37">
        <f t="shared" si="74"/>
        <v>0</v>
      </c>
      <c r="L345" s="37">
        <f t="shared" si="75"/>
        <v>0</v>
      </c>
      <c r="M345" s="25"/>
    </row>
    <row r="346" spans="1:13" ht="8.25" customHeight="1">
      <c r="A346" s="57" t="s">
        <v>552</v>
      </c>
      <c r="B346" s="58"/>
      <c r="C346" s="67" t="s">
        <v>553</v>
      </c>
      <c r="D346" s="68"/>
      <c r="E346" s="68"/>
      <c r="F346" s="68"/>
      <c r="G346" s="69"/>
      <c r="H346" s="25" t="s">
        <v>554</v>
      </c>
      <c r="I346" s="37"/>
      <c r="J346" s="37"/>
      <c r="K346" s="37">
        <f t="shared" si="74"/>
        <v>0</v>
      </c>
      <c r="L346" s="37">
        <f t="shared" si="75"/>
        <v>0</v>
      </c>
      <c r="M346" s="25"/>
    </row>
    <row r="347" spans="1:13" ht="16.5" customHeight="1">
      <c r="A347" s="57" t="s">
        <v>555</v>
      </c>
      <c r="B347" s="58"/>
      <c r="C347" s="67" t="s">
        <v>556</v>
      </c>
      <c r="D347" s="68"/>
      <c r="E347" s="68"/>
      <c r="F347" s="68"/>
      <c r="G347" s="69"/>
      <c r="H347" s="25" t="s">
        <v>25</v>
      </c>
      <c r="I347" s="37"/>
      <c r="J347" s="37"/>
      <c r="K347" s="37">
        <f t="shared" si="74"/>
        <v>0</v>
      </c>
      <c r="L347" s="37">
        <f t="shared" si="75"/>
        <v>0</v>
      </c>
      <c r="M347" s="25"/>
    </row>
    <row r="348" spans="1:13" ht="9" customHeight="1">
      <c r="A348" s="57" t="s">
        <v>557</v>
      </c>
      <c r="B348" s="58"/>
      <c r="C348" s="81" t="s">
        <v>558</v>
      </c>
      <c r="D348" s="82"/>
      <c r="E348" s="82"/>
      <c r="F348" s="82"/>
      <c r="G348" s="83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57" t="s">
        <v>559</v>
      </c>
      <c r="B349" s="58"/>
      <c r="C349" s="67" t="s">
        <v>560</v>
      </c>
      <c r="D349" s="68"/>
      <c r="E349" s="68"/>
      <c r="F349" s="68"/>
      <c r="G349" s="69"/>
      <c r="H349" s="25" t="s">
        <v>511</v>
      </c>
      <c r="I349" s="37">
        <v>3354</v>
      </c>
      <c r="J349" s="38">
        <v>4187.2209728704001</v>
      </c>
      <c r="K349" s="37">
        <f>J349-I349</f>
        <v>833.22097287040015</v>
      </c>
      <c r="L349" s="26">
        <f>IF(K349=0,0,K349/I349*100)</f>
        <v>24.842605034895652</v>
      </c>
      <c r="M349" s="27"/>
    </row>
    <row r="350" spans="1:13" ht="8.25" customHeight="1">
      <c r="A350" s="57" t="s">
        <v>561</v>
      </c>
      <c r="B350" s="58"/>
      <c r="C350" s="67" t="s">
        <v>562</v>
      </c>
      <c r="D350" s="68"/>
      <c r="E350" s="68"/>
      <c r="F350" s="68"/>
      <c r="G350" s="69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57" t="s">
        <v>563</v>
      </c>
      <c r="B351" s="58"/>
      <c r="C351" s="67" t="s">
        <v>564</v>
      </c>
      <c r="D351" s="68"/>
      <c r="E351" s="68"/>
      <c r="F351" s="68"/>
      <c r="G351" s="69"/>
      <c r="H351" s="25" t="s">
        <v>25</v>
      </c>
      <c r="I351" s="54">
        <v>1348.1150263556463</v>
      </c>
      <c r="J351" s="38">
        <v>1869.8455559469601</v>
      </c>
      <c r="K351" s="37">
        <f>J351-I351</f>
        <v>521.73052959131383</v>
      </c>
      <c r="L351" s="53">
        <f>IF(K351=0,0,K351/I351*100)</f>
        <v>38.700742844006854</v>
      </c>
      <c r="M351" s="25"/>
    </row>
    <row r="352" spans="1:13" ht="16.5" customHeight="1">
      <c r="A352" s="57" t="s">
        <v>565</v>
      </c>
      <c r="B352" s="58"/>
      <c r="C352" s="67" t="s">
        <v>566</v>
      </c>
      <c r="D352" s="68"/>
      <c r="E352" s="68"/>
      <c r="F352" s="68"/>
      <c r="G352" s="69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57" t="s">
        <v>567</v>
      </c>
      <c r="B353" s="58"/>
      <c r="C353" s="81" t="s">
        <v>568</v>
      </c>
      <c r="D353" s="82"/>
      <c r="E353" s="82"/>
      <c r="F353" s="82"/>
      <c r="G353" s="83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57" t="s">
        <v>569</v>
      </c>
      <c r="B354" s="58"/>
      <c r="C354" s="67" t="s">
        <v>570</v>
      </c>
      <c r="D354" s="68"/>
      <c r="E354" s="68"/>
      <c r="F354" s="68"/>
      <c r="G354" s="69"/>
      <c r="H354" s="25" t="s">
        <v>501</v>
      </c>
      <c r="I354" s="37"/>
      <c r="J354" s="37"/>
      <c r="K354" s="37">
        <f t="shared" ref="K354:K364" si="76">J354-I354</f>
        <v>0</v>
      </c>
      <c r="L354" s="37">
        <f t="shared" ref="L354:L364" si="77">IF(K354=0,0,K354/I354*100)</f>
        <v>0</v>
      </c>
      <c r="M354" s="25"/>
    </row>
    <row r="355" spans="1:13" ht="24.75" customHeight="1">
      <c r="A355" s="57" t="s">
        <v>571</v>
      </c>
      <c r="B355" s="58"/>
      <c r="C355" s="59" t="s">
        <v>572</v>
      </c>
      <c r="D355" s="60"/>
      <c r="E355" s="60"/>
      <c r="F355" s="60"/>
      <c r="G355" s="61"/>
      <c r="H355" s="25" t="s">
        <v>501</v>
      </c>
      <c r="I355" s="37"/>
      <c r="J355" s="37"/>
      <c r="K355" s="37">
        <f t="shared" si="76"/>
        <v>0</v>
      </c>
      <c r="L355" s="37">
        <f t="shared" si="77"/>
        <v>0</v>
      </c>
      <c r="M355" s="25"/>
    </row>
    <row r="356" spans="1:13" ht="24.75" customHeight="1">
      <c r="A356" s="57" t="s">
        <v>573</v>
      </c>
      <c r="B356" s="58"/>
      <c r="C356" s="59" t="s">
        <v>574</v>
      </c>
      <c r="D356" s="60"/>
      <c r="E356" s="60"/>
      <c r="F356" s="60"/>
      <c r="G356" s="61"/>
      <c r="H356" s="25" t="s">
        <v>501</v>
      </c>
      <c r="I356" s="37"/>
      <c r="J356" s="37"/>
      <c r="K356" s="37">
        <f t="shared" si="76"/>
        <v>0</v>
      </c>
      <c r="L356" s="37">
        <f t="shared" si="77"/>
        <v>0</v>
      </c>
      <c r="M356" s="25"/>
    </row>
    <row r="357" spans="1:13" ht="16.5" customHeight="1">
      <c r="A357" s="57" t="s">
        <v>575</v>
      </c>
      <c r="B357" s="58"/>
      <c r="C357" s="59" t="s">
        <v>576</v>
      </c>
      <c r="D357" s="60"/>
      <c r="E357" s="60"/>
      <c r="F357" s="60"/>
      <c r="G357" s="61"/>
      <c r="H357" s="25" t="s">
        <v>501</v>
      </c>
      <c r="I357" s="37"/>
      <c r="J357" s="37"/>
      <c r="K357" s="37">
        <f t="shared" si="76"/>
        <v>0</v>
      </c>
      <c r="L357" s="37">
        <f t="shared" si="77"/>
        <v>0</v>
      </c>
      <c r="M357" s="25"/>
    </row>
    <row r="358" spans="1:13" ht="8.25" customHeight="1">
      <c r="A358" s="57" t="s">
        <v>577</v>
      </c>
      <c r="B358" s="58"/>
      <c r="C358" s="67" t="s">
        <v>578</v>
      </c>
      <c r="D358" s="68"/>
      <c r="E358" s="68"/>
      <c r="F358" s="68"/>
      <c r="G358" s="69"/>
      <c r="H358" s="25" t="s">
        <v>511</v>
      </c>
      <c r="I358" s="37"/>
      <c r="J358" s="37"/>
      <c r="K358" s="37">
        <f t="shared" si="76"/>
        <v>0</v>
      </c>
      <c r="L358" s="37">
        <f t="shared" si="77"/>
        <v>0</v>
      </c>
      <c r="M358" s="25"/>
    </row>
    <row r="359" spans="1:13" ht="16.5" customHeight="1">
      <c r="A359" s="57" t="s">
        <v>579</v>
      </c>
      <c r="B359" s="58"/>
      <c r="C359" s="59" t="s">
        <v>580</v>
      </c>
      <c r="D359" s="60"/>
      <c r="E359" s="60"/>
      <c r="F359" s="60"/>
      <c r="G359" s="61"/>
      <c r="H359" s="25" t="s">
        <v>511</v>
      </c>
      <c r="I359" s="37"/>
      <c r="J359" s="37"/>
      <c r="K359" s="37">
        <f t="shared" si="76"/>
        <v>0</v>
      </c>
      <c r="L359" s="37">
        <f t="shared" si="77"/>
        <v>0</v>
      </c>
      <c r="M359" s="25"/>
    </row>
    <row r="360" spans="1:13" ht="8.1" customHeight="1">
      <c r="A360" s="57" t="s">
        <v>581</v>
      </c>
      <c r="B360" s="58"/>
      <c r="C360" s="59" t="s">
        <v>582</v>
      </c>
      <c r="D360" s="60"/>
      <c r="E360" s="60"/>
      <c r="F360" s="60"/>
      <c r="G360" s="61"/>
      <c r="H360" s="25" t="s">
        <v>511</v>
      </c>
      <c r="I360" s="37"/>
      <c r="J360" s="37"/>
      <c r="K360" s="37">
        <f t="shared" si="76"/>
        <v>0</v>
      </c>
      <c r="L360" s="37">
        <f t="shared" si="77"/>
        <v>0</v>
      </c>
      <c r="M360" s="25"/>
    </row>
    <row r="361" spans="1:13" ht="16.5" customHeight="1">
      <c r="A361" s="57" t="s">
        <v>583</v>
      </c>
      <c r="B361" s="58"/>
      <c r="C361" s="67" t="s">
        <v>584</v>
      </c>
      <c r="D361" s="68"/>
      <c r="E361" s="68"/>
      <c r="F361" s="68"/>
      <c r="G361" s="69"/>
      <c r="H361" s="25" t="s">
        <v>25</v>
      </c>
      <c r="I361" s="37"/>
      <c r="J361" s="37"/>
      <c r="K361" s="37">
        <f t="shared" si="76"/>
        <v>0</v>
      </c>
      <c r="L361" s="37">
        <f t="shared" si="77"/>
        <v>0</v>
      </c>
      <c r="M361" s="25"/>
    </row>
    <row r="362" spans="1:13" ht="8.1" customHeight="1">
      <c r="A362" s="57" t="s">
        <v>585</v>
      </c>
      <c r="B362" s="58"/>
      <c r="C362" s="59" t="s">
        <v>49</v>
      </c>
      <c r="D362" s="60"/>
      <c r="E362" s="60"/>
      <c r="F362" s="60"/>
      <c r="G362" s="61"/>
      <c r="H362" s="25" t="s">
        <v>25</v>
      </c>
      <c r="I362" s="37"/>
      <c r="J362" s="37"/>
      <c r="K362" s="37">
        <f t="shared" si="76"/>
        <v>0</v>
      </c>
      <c r="L362" s="37">
        <f t="shared" si="77"/>
        <v>0</v>
      </c>
      <c r="M362" s="25"/>
    </row>
    <row r="363" spans="1:13" ht="8.1" customHeight="1">
      <c r="A363" s="57" t="s">
        <v>586</v>
      </c>
      <c r="B363" s="58"/>
      <c r="C363" s="59" t="s">
        <v>51</v>
      </c>
      <c r="D363" s="60"/>
      <c r="E363" s="60"/>
      <c r="F363" s="60"/>
      <c r="G363" s="61"/>
      <c r="H363" s="25" t="s">
        <v>25</v>
      </c>
      <c r="I363" s="37"/>
      <c r="J363" s="37"/>
      <c r="K363" s="37">
        <f t="shared" si="76"/>
        <v>0</v>
      </c>
      <c r="L363" s="37">
        <f t="shared" si="77"/>
        <v>0</v>
      </c>
      <c r="M363" s="25"/>
    </row>
    <row r="364" spans="1:13" ht="9" customHeight="1" thickBot="1">
      <c r="A364" s="99" t="s">
        <v>587</v>
      </c>
      <c r="B364" s="100"/>
      <c r="C364" s="101" t="s">
        <v>588</v>
      </c>
      <c r="D364" s="102"/>
      <c r="E364" s="102"/>
      <c r="F364" s="102"/>
      <c r="G364" s="103"/>
      <c r="H364" s="28" t="s">
        <v>589</v>
      </c>
      <c r="I364" s="39">
        <v>788</v>
      </c>
      <c r="J364" s="56">
        <v>555</v>
      </c>
      <c r="K364" s="29">
        <f t="shared" si="76"/>
        <v>-233</v>
      </c>
      <c r="L364" s="29">
        <f t="shared" si="77"/>
        <v>-29.568527918781729</v>
      </c>
      <c r="M364" s="40"/>
    </row>
    <row r="365" spans="1:13" ht="13.5" customHeight="1" thickBot="1">
      <c r="A365" s="104" t="s">
        <v>590</v>
      </c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6"/>
    </row>
    <row r="366" spans="1:13" ht="25.5" customHeight="1">
      <c r="A366" s="107" t="s">
        <v>13</v>
      </c>
      <c r="B366" s="108"/>
      <c r="C366" s="111" t="s">
        <v>14</v>
      </c>
      <c r="D366" s="112"/>
      <c r="E366" s="112"/>
      <c r="F366" s="112"/>
      <c r="G366" s="108"/>
      <c r="H366" s="115" t="s">
        <v>15</v>
      </c>
      <c r="I366" s="117" t="s">
        <v>698</v>
      </c>
      <c r="J366" s="118"/>
      <c r="K366" s="119" t="s">
        <v>16</v>
      </c>
      <c r="L366" s="120"/>
      <c r="M366" s="90" t="s">
        <v>17</v>
      </c>
    </row>
    <row r="367" spans="1:13" ht="32.25" customHeight="1">
      <c r="A367" s="109"/>
      <c r="B367" s="110"/>
      <c r="C367" s="113"/>
      <c r="D367" s="114"/>
      <c r="E367" s="114"/>
      <c r="F367" s="114"/>
      <c r="G367" s="110"/>
      <c r="H367" s="116"/>
      <c r="I367" s="17" t="s">
        <v>18</v>
      </c>
      <c r="J367" s="18" t="s">
        <v>19</v>
      </c>
      <c r="K367" s="19" t="s">
        <v>20</v>
      </c>
      <c r="L367" s="19" t="s">
        <v>21</v>
      </c>
      <c r="M367" s="91"/>
    </row>
    <row r="368" spans="1:13" ht="9" customHeight="1" thickBot="1">
      <c r="A368" s="92">
        <v>1</v>
      </c>
      <c r="B368" s="93"/>
      <c r="C368" s="94">
        <v>2</v>
      </c>
      <c r="D368" s="95"/>
      <c r="E368" s="95"/>
      <c r="F368" s="95"/>
      <c r="G368" s="93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96" t="s">
        <v>591</v>
      </c>
      <c r="B369" s="97"/>
      <c r="C369" s="97"/>
      <c r="D369" s="97"/>
      <c r="E369" s="97"/>
      <c r="F369" s="97"/>
      <c r="G369" s="98"/>
      <c r="H369" s="25" t="s">
        <v>25</v>
      </c>
      <c r="I369" s="43">
        <f t="shared" ref="I369" si="78">I370+I427</f>
        <v>152.076967225174</v>
      </c>
      <c r="J369" s="43">
        <f>J370+J427</f>
        <v>139.43798617666701</v>
      </c>
      <c r="K369" s="43">
        <f t="shared" ref="K369:K432" si="79">J369-I369</f>
        <v>-12.638981048506992</v>
      </c>
      <c r="L369" s="43">
        <f t="shared" ref="L369:L432" si="80">IF(K369=0,0,K369/I369*100)</f>
        <v>-8.3109107704607119</v>
      </c>
      <c r="M369" s="44"/>
    </row>
    <row r="370" spans="1:13" ht="9" customHeight="1">
      <c r="A370" s="57" t="s">
        <v>23</v>
      </c>
      <c r="B370" s="58"/>
      <c r="C370" s="81" t="s">
        <v>592</v>
      </c>
      <c r="D370" s="82"/>
      <c r="E370" s="82"/>
      <c r="F370" s="82"/>
      <c r="G370" s="83"/>
      <c r="H370" s="25" t="s">
        <v>25</v>
      </c>
      <c r="I370" s="43">
        <f t="shared" ref="I370" si="81">I371+I395+I423+I424</f>
        <v>152.076967225174</v>
      </c>
      <c r="J370" s="43">
        <f>J371+J395+J423+J424</f>
        <v>139.43798617666701</v>
      </c>
      <c r="K370" s="43">
        <f t="shared" si="79"/>
        <v>-12.638981048506992</v>
      </c>
      <c r="L370" s="43">
        <f t="shared" si="80"/>
        <v>-8.3109107704607119</v>
      </c>
      <c r="M370" s="44"/>
    </row>
    <row r="371" spans="1:13" ht="8.25" customHeight="1">
      <c r="A371" s="57" t="s">
        <v>26</v>
      </c>
      <c r="B371" s="58"/>
      <c r="C371" s="67" t="s">
        <v>593</v>
      </c>
      <c r="D371" s="68"/>
      <c r="E371" s="68"/>
      <c r="F371" s="68"/>
      <c r="G371" s="69"/>
      <c r="H371" s="25" t="s">
        <v>25</v>
      </c>
      <c r="I371" s="43">
        <f t="shared" ref="I371" si="82">I372+I390+I394</f>
        <v>104.71335049251699</v>
      </c>
      <c r="J371" s="43">
        <f>J372+J390+J394</f>
        <v>92.074369444010003</v>
      </c>
      <c r="K371" s="43">
        <f t="shared" si="79"/>
        <v>-12.638981048506992</v>
      </c>
      <c r="L371" s="43">
        <f t="shared" si="80"/>
        <v>-12.070076059126954</v>
      </c>
      <c r="M371" s="44"/>
    </row>
    <row r="372" spans="1:13" ht="16.5" customHeight="1">
      <c r="A372" s="57" t="s">
        <v>28</v>
      </c>
      <c r="B372" s="58"/>
      <c r="C372" s="59" t="s">
        <v>594</v>
      </c>
      <c r="D372" s="60"/>
      <c r="E372" s="60"/>
      <c r="F372" s="60"/>
      <c r="G372" s="61"/>
      <c r="H372" s="25" t="s">
        <v>25</v>
      </c>
      <c r="I372" s="43">
        <f t="shared" ref="I372" si="83">I373+I377+I378+I379+I380+I385+I386+I387</f>
        <v>86.053350492516998</v>
      </c>
      <c r="J372" s="43">
        <f>J373+J377+J378+J379+J380+J385+J386+J387</f>
        <v>86.053350492516998</v>
      </c>
      <c r="K372" s="43">
        <f t="shared" si="79"/>
        <v>0</v>
      </c>
      <c r="L372" s="43">
        <f t="shared" si="80"/>
        <v>0</v>
      </c>
      <c r="M372" s="44"/>
    </row>
    <row r="373" spans="1:13" ht="8.25" customHeight="1">
      <c r="A373" s="57" t="s">
        <v>595</v>
      </c>
      <c r="B373" s="58"/>
      <c r="C373" s="78" t="s">
        <v>596</v>
      </c>
      <c r="D373" s="79"/>
      <c r="E373" s="79"/>
      <c r="F373" s="79"/>
      <c r="G373" s="80"/>
      <c r="H373" s="25" t="s">
        <v>25</v>
      </c>
      <c r="I373" s="43">
        <f t="shared" ref="I373" si="84">I374+I375+I376</f>
        <v>0</v>
      </c>
      <c r="J373" s="43">
        <f>J374+J375+J376</f>
        <v>0</v>
      </c>
      <c r="K373" s="43">
        <f t="shared" si="79"/>
        <v>0</v>
      </c>
      <c r="L373" s="43">
        <f t="shared" si="80"/>
        <v>0</v>
      </c>
      <c r="M373" s="44"/>
    </row>
    <row r="374" spans="1:13" ht="16.5" customHeight="1">
      <c r="A374" s="57" t="s">
        <v>597</v>
      </c>
      <c r="B374" s="58"/>
      <c r="C374" s="84" t="s">
        <v>29</v>
      </c>
      <c r="D374" s="85"/>
      <c r="E374" s="85"/>
      <c r="F374" s="85"/>
      <c r="G374" s="86"/>
      <c r="H374" s="25" t="s">
        <v>25</v>
      </c>
      <c r="I374" s="43"/>
      <c r="J374" s="43"/>
      <c r="K374" s="43">
        <f t="shared" si="79"/>
        <v>0</v>
      </c>
      <c r="L374" s="43">
        <f t="shared" si="80"/>
        <v>0</v>
      </c>
      <c r="M374" s="44"/>
    </row>
    <row r="375" spans="1:13" ht="16.5" customHeight="1">
      <c r="A375" s="57" t="s">
        <v>598</v>
      </c>
      <c r="B375" s="58"/>
      <c r="C375" s="84" t="s">
        <v>31</v>
      </c>
      <c r="D375" s="85"/>
      <c r="E375" s="85"/>
      <c r="F375" s="85"/>
      <c r="G375" s="86"/>
      <c r="H375" s="25" t="s">
        <v>25</v>
      </c>
      <c r="I375" s="43"/>
      <c r="J375" s="43"/>
      <c r="K375" s="43">
        <f t="shared" si="79"/>
        <v>0</v>
      </c>
      <c r="L375" s="43">
        <f t="shared" si="80"/>
        <v>0</v>
      </c>
      <c r="M375" s="44"/>
    </row>
    <row r="376" spans="1:13" ht="16.5" customHeight="1">
      <c r="A376" s="57" t="s">
        <v>599</v>
      </c>
      <c r="B376" s="58"/>
      <c r="C376" s="84" t="s">
        <v>33</v>
      </c>
      <c r="D376" s="85"/>
      <c r="E376" s="85"/>
      <c r="F376" s="85"/>
      <c r="G376" s="86"/>
      <c r="H376" s="25" t="s">
        <v>25</v>
      </c>
      <c r="I376" s="43"/>
      <c r="J376" s="43"/>
      <c r="K376" s="43">
        <f t="shared" si="79"/>
        <v>0</v>
      </c>
      <c r="L376" s="43">
        <f t="shared" si="80"/>
        <v>0</v>
      </c>
      <c r="M376" s="44"/>
    </row>
    <row r="377" spans="1:13" ht="8.25" customHeight="1">
      <c r="A377" s="57" t="s">
        <v>600</v>
      </c>
      <c r="B377" s="58"/>
      <c r="C377" s="78" t="s">
        <v>601</v>
      </c>
      <c r="D377" s="79"/>
      <c r="E377" s="79"/>
      <c r="F377" s="79"/>
      <c r="G377" s="80"/>
      <c r="H377" s="25" t="s">
        <v>25</v>
      </c>
      <c r="I377" s="43"/>
      <c r="J377" s="43"/>
      <c r="K377" s="43">
        <f t="shared" si="79"/>
        <v>0</v>
      </c>
      <c r="L377" s="43">
        <f t="shared" si="80"/>
        <v>0</v>
      </c>
      <c r="M377" s="44"/>
    </row>
    <row r="378" spans="1:13" ht="8.25" customHeight="1">
      <c r="A378" s="57" t="s">
        <v>602</v>
      </c>
      <c r="B378" s="58"/>
      <c r="C378" s="78" t="s">
        <v>603</v>
      </c>
      <c r="D378" s="79"/>
      <c r="E378" s="79"/>
      <c r="F378" s="79"/>
      <c r="G378" s="80"/>
      <c r="H378" s="25" t="s">
        <v>25</v>
      </c>
      <c r="I378" s="43"/>
      <c r="J378" s="43"/>
      <c r="K378" s="43">
        <f t="shared" si="79"/>
        <v>0</v>
      </c>
      <c r="L378" s="43">
        <f t="shared" si="80"/>
        <v>0</v>
      </c>
      <c r="M378" s="44"/>
    </row>
    <row r="379" spans="1:13" ht="8.25" customHeight="1">
      <c r="A379" s="57" t="s">
        <v>604</v>
      </c>
      <c r="B379" s="58"/>
      <c r="C379" s="78" t="s">
        <v>605</v>
      </c>
      <c r="D379" s="79"/>
      <c r="E379" s="79"/>
      <c r="F379" s="79"/>
      <c r="G379" s="80"/>
      <c r="H379" s="25" t="s">
        <v>25</v>
      </c>
      <c r="I379" s="43"/>
      <c r="J379" s="43"/>
      <c r="K379" s="43">
        <f t="shared" si="79"/>
        <v>0</v>
      </c>
      <c r="L379" s="43">
        <f t="shared" si="80"/>
        <v>0</v>
      </c>
      <c r="M379" s="44"/>
    </row>
    <row r="380" spans="1:13" ht="8.25" customHeight="1">
      <c r="A380" s="57" t="s">
        <v>606</v>
      </c>
      <c r="B380" s="58"/>
      <c r="C380" s="78" t="s">
        <v>607</v>
      </c>
      <c r="D380" s="79"/>
      <c r="E380" s="79"/>
      <c r="F380" s="79"/>
      <c r="G380" s="80"/>
      <c r="H380" s="25" t="s">
        <v>25</v>
      </c>
      <c r="I380" s="43"/>
      <c r="J380" s="43"/>
      <c r="K380" s="43">
        <f t="shared" si="79"/>
        <v>0</v>
      </c>
      <c r="L380" s="43">
        <f t="shared" si="80"/>
        <v>0</v>
      </c>
      <c r="M380" s="44"/>
    </row>
    <row r="381" spans="1:13" ht="16.5" customHeight="1">
      <c r="A381" s="57" t="s">
        <v>608</v>
      </c>
      <c r="B381" s="58"/>
      <c r="C381" s="84" t="s">
        <v>609</v>
      </c>
      <c r="D381" s="85"/>
      <c r="E381" s="85"/>
      <c r="F381" s="85"/>
      <c r="G381" s="86"/>
      <c r="H381" s="25" t="s">
        <v>25</v>
      </c>
      <c r="I381" s="43"/>
      <c r="J381" s="43"/>
      <c r="K381" s="43">
        <f t="shared" si="79"/>
        <v>0</v>
      </c>
      <c r="L381" s="43">
        <f t="shared" si="80"/>
        <v>0</v>
      </c>
      <c r="M381" s="44"/>
    </row>
    <row r="382" spans="1:13" ht="8.25" customHeight="1">
      <c r="A382" s="57" t="s">
        <v>610</v>
      </c>
      <c r="B382" s="58"/>
      <c r="C382" s="87" t="s">
        <v>611</v>
      </c>
      <c r="D382" s="88"/>
      <c r="E382" s="88"/>
      <c r="F382" s="88"/>
      <c r="G382" s="89"/>
      <c r="H382" s="25" t="s">
        <v>25</v>
      </c>
      <c r="I382" s="43"/>
      <c r="J382" s="43"/>
      <c r="K382" s="43">
        <f t="shared" si="79"/>
        <v>0</v>
      </c>
      <c r="L382" s="43">
        <f t="shared" si="80"/>
        <v>0</v>
      </c>
      <c r="M382" s="44"/>
    </row>
    <row r="383" spans="1:13" ht="8.25" customHeight="1">
      <c r="A383" s="57" t="s">
        <v>612</v>
      </c>
      <c r="B383" s="58"/>
      <c r="C383" s="84" t="s">
        <v>613</v>
      </c>
      <c r="D383" s="85"/>
      <c r="E383" s="85"/>
      <c r="F383" s="85"/>
      <c r="G383" s="86"/>
      <c r="H383" s="25" t="s">
        <v>25</v>
      </c>
      <c r="I383" s="43"/>
      <c r="J383" s="43"/>
      <c r="K383" s="43">
        <f t="shared" si="79"/>
        <v>0</v>
      </c>
      <c r="L383" s="43">
        <f t="shared" si="80"/>
        <v>0</v>
      </c>
      <c r="M383" s="44"/>
    </row>
    <row r="384" spans="1:13" ht="8.25" customHeight="1">
      <c r="A384" s="57" t="s">
        <v>614</v>
      </c>
      <c r="B384" s="58"/>
      <c r="C384" s="87" t="s">
        <v>611</v>
      </c>
      <c r="D384" s="88"/>
      <c r="E384" s="88"/>
      <c r="F384" s="88"/>
      <c r="G384" s="89"/>
      <c r="H384" s="25" t="s">
        <v>25</v>
      </c>
      <c r="I384" s="43"/>
      <c r="J384" s="43"/>
      <c r="K384" s="43">
        <f t="shared" si="79"/>
        <v>0</v>
      </c>
      <c r="L384" s="43">
        <f t="shared" si="80"/>
        <v>0</v>
      </c>
      <c r="M384" s="44"/>
    </row>
    <row r="385" spans="1:13" ht="10.5" customHeight="1">
      <c r="A385" s="57" t="s">
        <v>615</v>
      </c>
      <c r="B385" s="58"/>
      <c r="C385" s="78" t="s">
        <v>616</v>
      </c>
      <c r="D385" s="79"/>
      <c r="E385" s="79"/>
      <c r="F385" s="79"/>
      <c r="G385" s="80"/>
      <c r="H385" s="25" t="s">
        <v>25</v>
      </c>
      <c r="I385" s="43">
        <v>86.053350492516998</v>
      </c>
      <c r="J385" s="43">
        <v>86.053350492516998</v>
      </c>
      <c r="K385" s="43">
        <f t="shared" si="79"/>
        <v>0</v>
      </c>
      <c r="L385" s="43">
        <f t="shared" si="80"/>
        <v>0</v>
      </c>
      <c r="M385" s="45"/>
    </row>
    <row r="386" spans="1:13" ht="8.25" customHeight="1">
      <c r="A386" s="57" t="s">
        <v>617</v>
      </c>
      <c r="B386" s="58"/>
      <c r="C386" s="78" t="s">
        <v>425</v>
      </c>
      <c r="D386" s="79"/>
      <c r="E386" s="79"/>
      <c r="F386" s="79"/>
      <c r="G386" s="80"/>
      <c r="H386" s="25" t="s">
        <v>25</v>
      </c>
      <c r="I386" s="43"/>
      <c r="J386" s="43"/>
      <c r="K386" s="43">
        <f t="shared" si="79"/>
        <v>0</v>
      </c>
      <c r="L386" s="43">
        <f t="shared" si="80"/>
        <v>0</v>
      </c>
      <c r="M386" s="44"/>
    </row>
    <row r="387" spans="1:13" ht="16.5" customHeight="1">
      <c r="A387" s="57" t="s">
        <v>618</v>
      </c>
      <c r="B387" s="58"/>
      <c r="C387" s="78" t="s">
        <v>619</v>
      </c>
      <c r="D387" s="79"/>
      <c r="E387" s="79"/>
      <c r="F387" s="79"/>
      <c r="G387" s="80"/>
      <c r="H387" s="25" t="s">
        <v>25</v>
      </c>
      <c r="I387" s="43">
        <f t="shared" ref="I387" si="85">I388+I389</f>
        <v>0</v>
      </c>
      <c r="J387" s="43">
        <f>J388+J389</f>
        <v>0</v>
      </c>
      <c r="K387" s="43">
        <f t="shared" si="79"/>
        <v>0</v>
      </c>
      <c r="L387" s="43">
        <f t="shared" si="80"/>
        <v>0</v>
      </c>
      <c r="M387" s="44"/>
    </row>
    <row r="388" spans="1:13" ht="8.25" customHeight="1">
      <c r="A388" s="57" t="s">
        <v>620</v>
      </c>
      <c r="B388" s="58"/>
      <c r="C388" s="84" t="s">
        <v>49</v>
      </c>
      <c r="D388" s="85"/>
      <c r="E388" s="85"/>
      <c r="F388" s="85"/>
      <c r="G388" s="86"/>
      <c r="H388" s="25" t="s">
        <v>25</v>
      </c>
      <c r="I388" s="43"/>
      <c r="J388" s="43"/>
      <c r="K388" s="43">
        <f t="shared" si="79"/>
        <v>0</v>
      </c>
      <c r="L388" s="43">
        <f t="shared" si="80"/>
        <v>0</v>
      </c>
      <c r="M388" s="44"/>
    </row>
    <row r="389" spans="1:13" ht="8.25" customHeight="1">
      <c r="A389" s="57" t="s">
        <v>621</v>
      </c>
      <c r="B389" s="58"/>
      <c r="C389" s="84" t="s">
        <v>51</v>
      </c>
      <c r="D389" s="85"/>
      <c r="E389" s="85"/>
      <c r="F389" s="85"/>
      <c r="G389" s="86"/>
      <c r="H389" s="25" t="s">
        <v>25</v>
      </c>
      <c r="I389" s="43"/>
      <c r="J389" s="43"/>
      <c r="K389" s="43">
        <f t="shared" si="79"/>
        <v>0</v>
      </c>
      <c r="L389" s="43">
        <f t="shared" si="80"/>
        <v>0</v>
      </c>
      <c r="M389" s="44"/>
    </row>
    <row r="390" spans="1:13" ht="16.5" customHeight="1">
      <c r="A390" s="57" t="s">
        <v>30</v>
      </c>
      <c r="B390" s="58"/>
      <c r="C390" s="59" t="s">
        <v>622</v>
      </c>
      <c r="D390" s="60"/>
      <c r="E390" s="60"/>
      <c r="F390" s="60"/>
      <c r="G390" s="61"/>
      <c r="H390" s="25" t="s">
        <v>25</v>
      </c>
      <c r="I390" s="43">
        <f t="shared" ref="I390" si="86">I391+I392+I393</f>
        <v>0</v>
      </c>
      <c r="J390" s="43">
        <f>J391+J392+J393</f>
        <v>0</v>
      </c>
      <c r="K390" s="43">
        <f t="shared" si="79"/>
        <v>0</v>
      </c>
      <c r="L390" s="43">
        <f t="shared" si="80"/>
        <v>0</v>
      </c>
      <c r="M390" s="44"/>
    </row>
    <row r="391" spans="1:13" ht="16.5" customHeight="1">
      <c r="A391" s="57" t="s">
        <v>623</v>
      </c>
      <c r="B391" s="58"/>
      <c r="C391" s="78" t="s">
        <v>29</v>
      </c>
      <c r="D391" s="79"/>
      <c r="E391" s="79"/>
      <c r="F391" s="79"/>
      <c r="G391" s="80"/>
      <c r="H391" s="25" t="s">
        <v>25</v>
      </c>
      <c r="I391" s="43"/>
      <c r="J391" s="43"/>
      <c r="K391" s="43">
        <f t="shared" si="79"/>
        <v>0</v>
      </c>
      <c r="L391" s="43">
        <f t="shared" si="80"/>
        <v>0</v>
      </c>
      <c r="M391" s="44"/>
    </row>
    <row r="392" spans="1:13" ht="16.5" customHeight="1">
      <c r="A392" s="57" t="s">
        <v>624</v>
      </c>
      <c r="B392" s="58"/>
      <c r="C392" s="78" t="s">
        <v>31</v>
      </c>
      <c r="D392" s="79"/>
      <c r="E392" s="79"/>
      <c r="F392" s="79"/>
      <c r="G392" s="80"/>
      <c r="H392" s="25" t="s">
        <v>25</v>
      </c>
      <c r="I392" s="43"/>
      <c r="J392" s="43"/>
      <c r="K392" s="43">
        <f t="shared" si="79"/>
        <v>0</v>
      </c>
      <c r="L392" s="43">
        <f t="shared" si="80"/>
        <v>0</v>
      </c>
      <c r="M392" s="44"/>
    </row>
    <row r="393" spans="1:13" ht="16.5" customHeight="1">
      <c r="A393" s="57" t="s">
        <v>625</v>
      </c>
      <c r="B393" s="58"/>
      <c r="C393" s="78" t="s">
        <v>33</v>
      </c>
      <c r="D393" s="79"/>
      <c r="E393" s="79"/>
      <c r="F393" s="79"/>
      <c r="G393" s="80"/>
      <c r="H393" s="25" t="s">
        <v>25</v>
      </c>
      <c r="I393" s="43"/>
      <c r="J393" s="43"/>
      <c r="K393" s="43">
        <f t="shared" si="79"/>
        <v>0</v>
      </c>
      <c r="L393" s="43">
        <f t="shared" si="80"/>
        <v>0</v>
      </c>
      <c r="M393" s="44"/>
    </row>
    <row r="394" spans="1:13" ht="8.25" customHeight="1">
      <c r="A394" s="57" t="s">
        <v>32</v>
      </c>
      <c r="B394" s="58"/>
      <c r="C394" s="59" t="s">
        <v>626</v>
      </c>
      <c r="D394" s="60"/>
      <c r="E394" s="60"/>
      <c r="F394" s="60"/>
      <c r="G394" s="61"/>
      <c r="H394" s="25" t="s">
        <v>25</v>
      </c>
      <c r="I394" s="43">
        <v>18.66</v>
      </c>
      <c r="J394" s="43">
        <f>13.521018951493-9/1.2</f>
        <v>6.0210189514929997</v>
      </c>
      <c r="K394" s="43">
        <f t="shared" si="79"/>
        <v>-12.638981048507</v>
      </c>
      <c r="L394" s="43">
        <f t="shared" si="80"/>
        <v>-67.733017408933549</v>
      </c>
      <c r="M394" s="44"/>
    </row>
    <row r="395" spans="1:13" ht="8.25" customHeight="1">
      <c r="A395" s="57" t="s">
        <v>34</v>
      </c>
      <c r="B395" s="58"/>
      <c r="C395" s="67" t="s">
        <v>627</v>
      </c>
      <c r="D395" s="68"/>
      <c r="E395" s="68"/>
      <c r="F395" s="68"/>
      <c r="G395" s="69"/>
      <c r="H395" s="25" t="s">
        <v>25</v>
      </c>
      <c r="I395" s="43">
        <f t="shared" ref="I395" si="87">I396+I409+I410</f>
        <v>47.363616732657007</v>
      </c>
      <c r="J395" s="43">
        <f>J396+J409+J410</f>
        <v>47.363616732657007</v>
      </c>
      <c r="K395" s="43">
        <f t="shared" si="79"/>
        <v>0</v>
      </c>
      <c r="L395" s="43">
        <f t="shared" si="80"/>
        <v>0</v>
      </c>
      <c r="M395" s="44"/>
    </row>
    <row r="396" spans="1:13" ht="8.25" customHeight="1">
      <c r="A396" s="57" t="s">
        <v>628</v>
      </c>
      <c r="B396" s="58"/>
      <c r="C396" s="59" t="s">
        <v>629</v>
      </c>
      <c r="D396" s="60"/>
      <c r="E396" s="60"/>
      <c r="F396" s="60"/>
      <c r="G396" s="61"/>
      <c r="H396" s="25" t="s">
        <v>25</v>
      </c>
      <c r="I396" s="43">
        <f t="shared" ref="I396" si="88">I397+I401+I402+I403+I404+I405+I406</f>
        <v>47.363616732657007</v>
      </c>
      <c r="J396" s="43">
        <f>J397+J401+J402+J403+J404+J405+J406</f>
        <v>47.363616732657007</v>
      </c>
      <c r="K396" s="43">
        <f t="shared" si="79"/>
        <v>0</v>
      </c>
      <c r="L396" s="43">
        <f t="shared" si="80"/>
        <v>0</v>
      </c>
      <c r="M396" s="44"/>
    </row>
    <row r="397" spans="1:13" ht="8.25" customHeight="1">
      <c r="A397" s="57" t="s">
        <v>630</v>
      </c>
      <c r="B397" s="58"/>
      <c r="C397" s="78" t="s">
        <v>631</v>
      </c>
      <c r="D397" s="79"/>
      <c r="E397" s="79"/>
      <c r="F397" s="79"/>
      <c r="G397" s="80"/>
      <c r="H397" s="25" t="s">
        <v>25</v>
      </c>
      <c r="I397" s="43">
        <f t="shared" ref="I397" si="89">I398+I399+I400</f>
        <v>0</v>
      </c>
      <c r="J397" s="43">
        <f>J398+J399+J400</f>
        <v>0</v>
      </c>
      <c r="K397" s="43">
        <f t="shared" si="79"/>
        <v>0</v>
      </c>
      <c r="L397" s="43">
        <f t="shared" si="80"/>
        <v>0</v>
      </c>
      <c r="M397" s="44"/>
    </row>
    <row r="398" spans="1:13" ht="16.5" customHeight="1">
      <c r="A398" s="57" t="s">
        <v>632</v>
      </c>
      <c r="B398" s="58"/>
      <c r="C398" s="78" t="s">
        <v>29</v>
      </c>
      <c r="D398" s="79"/>
      <c r="E398" s="79"/>
      <c r="F398" s="79"/>
      <c r="G398" s="80"/>
      <c r="H398" s="25" t="s">
        <v>25</v>
      </c>
      <c r="I398" s="43"/>
      <c r="J398" s="37"/>
      <c r="K398" s="43">
        <f t="shared" si="79"/>
        <v>0</v>
      </c>
      <c r="L398" s="43">
        <f t="shared" si="80"/>
        <v>0</v>
      </c>
      <c r="M398" s="44"/>
    </row>
    <row r="399" spans="1:13" ht="16.5" customHeight="1">
      <c r="A399" s="57" t="s">
        <v>633</v>
      </c>
      <c r="B399" s="58"/>
      <c r="C399" s="78" t="s">
        <v>31</v>
      </c>
      <c r="D399" s="79"/>
      <c r="E399" s="79"/>
      <c r="F399" s="79"/>
      <c r="G399" s="80"/>
      <c r="H399" s="25" t="s">
        <v>25</v>
      </c>
      <c r="I399" s="43"/>
      <c r="J399" s="37"/>
      <c r="K399" s="43">
        <f t="shared" si="79"/>
        <v>0</v>
      </c>
      <c r="L399" s="43">
        <f t="shared" si="80"/>
        <v>0</v>
      </c>
      <c r="M399" s="44"/>
    </row>
    <row r="400" spans="1:13" ht="16.5" customHeight="1">
      <c r="A400" s="57" t="s">
        <v>634</v>
      </c>
      <c r="B400" s="58"/>
      <c r="C400" s="78" t="s">
        <v>33</v>
      </c>
      <c r="D400" s="79"/>
      <c r="E400" s="79"/>
      <c r="F400" s="79"/>
      <c r="G400" s="80"/>
      <c r="H400" s="25" t="s">
        <v>25</v>
      </c>
      <c r="I400" s="43"/>
      <c r="J400" s="37"/>
      <c r="K400" s="43">
        <f t="shared" si="79"/>
        <v>0</v>
      </c>
      <c r="L400" s="43">
        <f t="shared" si="80"/>
        <v>0</v>
      </c>
      <c r="M400" s="44"/>
    </row>
    <row r="401" spans="1:13" ht="8.25" customHeight="1">
      <c r="A401" s="57" t="s">
        <v>635</v>
      </c>
      <c r="B401" s="58"/>
      <c r="C401" s="78" t="s">
        <v>411</v>
      </c>
      <c r="D401" s="79"/>
      <c r="E401" s="79"/>
      <c r="F401" s="79"/>
      <c r="G401" s="80"/>
      <c r="H401" s="25" t="s">
        <v>25</v>
      </c>
      <c r="I401" s="43"/>
      <c r="J401" s="37"/>
      <c r="K401" s="43">
        <f t="shared" si="79"/>
        <v>0</v>
      </c>
      <c r="L401" s="43">
        <f t="shared" si="80"/>
        <v>0</v>
      </c>
      <c r="M401" s="44"/>
    </row>
    <row r="402" spans="1:13" ht="8.25" customHeight="1">
      <c r="A402" s="57" t="s">
        <v>636</v>
      </c>
      <c r="B402" s="58"/>
      <c r="C402" s="78" t="s">
        <v>414</v>
      </c>
      <c r="D402" s="79"/>
      <c r="E402" s="79"/>
      <c r="F402" s="79"/>
      <c r="G402" s="80"/>
      <c r="H402" s="25" t="s">
        <v>25</v>
      </c>
      <c r="I402" s="43"/>
      <c r="J402" s="37"/>
      <c r="K402" s="43">
        <f t="shared" si="79"/>
        <v>0</v>
      </c>
      <c r="L402" s="43">
        <f t="shared" si="80"/>
        <v>0</v>
      </c>
      <c r="M402" s="44"/>
    </row>
    <row r="403" spans="1:13" ht="8.25" customHeight="1">
      <c r="A403" s="57" t="s">
        <v>637</v>
      </c>
      <c r="B403" s="58"/>
      <c r="C403" s="78" t="s">
        <v>417</v>
      </c>
      <c r="D403" s="79"/>
      <c r="E403" s="79"/>
      <c r="F403" s="79"/>
      <c r="G403" s="80"/>
      <c r="H403" s="25" t="s">
        <v>25</v>
      </c>
      <c r="I403" s="43"/>
      <c r="J403" s="37"/>
      <c r="K403" s="43">
        <f t="shared" si="79"/>
        <v>0</v>
      </c>
      <c r="L403" s="43">
        <f t="shared" si="80"/>
        <v>0</v>
      </c>
      <c r="M403" s="44"/>
    </row>
    <row r="404" spans="1:13" ht="8.25" customHeight="1">
      <c r="A404" s="57" t="s">
        <v>638</v>
      </c>
      <c r="B404" s="58"/>
      <c r="C404" s="78" t="s">
        <v>423</v>
      </c>
      <c r="D404" s="79"/>
      <c r="E404" s="79"/>
      <c r="F404" s="79"/>
      <c r="G404" s="80"/>
      <c r="H404" s="25" t="s">
        <v>25</v>
      </c>
      <c r="I404" s="43">
        <v>47.363616732657007</v>
      </c>
      <c r="J404" s="43">
        <v>47.363616732657007</v>
      </c>
      <c r="K404" s="43">
        <f t="shared" si="79"/>
        <v>0</v>
      </c>
      <c r="L404" s="43">
        <f t="shared" si="80"/>
        <v>0</v>
      </c>
      <c r="M404" s="44"/>
    </row>
    <row r="405" spans="1:13" ht="8.25" customHeight="1">
      <c r="A405" s="57" t="s">
        <v>639</v>
      </c>
      <c r="B405" s="58"/>
      <c r="C405" s="78" t="s">
        <v>425</v>
      </c>
      <c r="D405" s="79"/>
      <c r="E405" s="79"/>
      <c r="F405" s="79"/>
      <c r="G405" s="80"/>
      <c r="H405" s="25" t="s">
        <v>25</v>
      </c>
      <c r="I405" s="43"/>
      <c r="J405" s="43"/>
      <c r="K405" s="43">
        <f t="shared" si="79"/>
        <v>0</v>
      </c>
      <c r="L405" s="43">
        <f t="shared" si="80"/>
        <v>0</v>
      </c>
      <c r="M405" s="44"/>
    </row>
    <row r="406" spans="1:13" ht="16.5" customHeight="1">
      <c r="A406" s="57" t="s">
        <v>640</v>
      </c>
      <c r="B406" s="58"/>
      <c r="C406" s="78" t="s">
        <v>641</v>
      </c>
      <c r="D406" s="79"/>
      <c r="E406" s="79"/>
      <c r="F406" s="79"/>
      <c r="G406" s="80"/>
      <c r="H406" s="25" t="s">
        <v>25</v>
      </c>
      <c r="I406" s="43">
        <f t="shared" ref="I406" si="90">I407+I408</f>
        <v>0</v>
      </c>
      <c r="J406" s="43">
        <f>J407+J408</f>
        <v>0</v>
      </c>
      <c r="K406" s="43">
        <f t="shared" si="79"/>
        <v>0</v>
      </c>
      <c r="L406" s="43">
        <f t="shared" si="80"/>
        <v>0</v>
      </c>
      <c r="M406" s="44"/>
    </row>
    <row r="407" spans="1:13" ht="8.25" customHeight="1">
      <c r="A407" s="57" t="s">
        <v>642</v>
      </c>
      <c r="B407" s="58"/>
      <c r="C407" s="84" t="s">
        <v>49</v>
      </c>
      <c r="D407" s="85"/>
      <c r="E407" s="85"/>
      <c r="F407" s="85"/>
      <c r="G407" s="86"/>
      <c r="H407" s="25" t="s">
        <v>25</v>
      </c>
      <c r="I407" s="43"/>
      <c r="J407" s="43"/>
      <c r="K407" s="43">
        <f t="shared" si="79"/>
        <v>0</v>
      </c>
      <c r="L407" s="43">
        <f t="shared" si="80"/>
        <v>0</v>
      </c>
      <c r="M407" s="44"/>
    </row>
    <row r="408" spans="1:13" ht="8.25" customHeight="1">
      <c r="A408" s="57" t="s">
        <v>643</v>
      </c>
      <c r="B408" s="58"/>
      <c r="C408" s="84" t="s">
        <v>51</v>
      </c>
      <c r="D408" s="85"/>
      <c r="E408" s="85"/>
      <c r="F408" s="85"/>
      <c r="G408" s="86"/>
      <c r="H408" s="25" t="s">
        <v>25</v>
      </c>
      <c r="I408" s="43"/>
      <c r="J408" s="43"/>
      <c r="K408" s="43">
        <f t="shared" si="79"/>
        <v>0</v>
      </c>
      <c r="L408" s="43">
        <f t="shared" si="80"/>
        <v>0</v>
      </c>
      <c r="M408" s="44"/>
    </row>
    <row r="409" spans="1:13" ht="8.25" customHeight="1">
      <c r="A409" s="57" t="s">
        <v>644</v>
      </c>
      <c r="B409" s="58"/>
      <c r="C409" s="59" t="s">
        <v>645</v>
      </c>
      <c r="D409" s="60"/>
      <c r="E409" s="60"/>
      <c r="F409" s="60"/>
      <c r="G409" s="61"/>
      <c r="H409" s="25" t="s">
        <v>25</v>
      </c>
      <c r="I409" s="43"/>
      <c r="J409" s="43"/>
      <c r="K409" s="43">
        <f t="shared" si="79"/>
        <v>0</v>
      </c>
      <c r="L409" s="43">
        <f t="shared" si="80"/>
        <v>0</v>
      </c>
      <c r="M409" s="44"/>
    </row>
    <row r="410" spans="1:13" ht="8.25" customHeight="1">
      <c r="A410" s="57" t="s">
        <v>646</v>
      </c>
      <c r="B410" s="58"/>
      <c r="C410" s="59" t="s">
        <v>647</v>
      </c>
      <c r="D410" s="60"/>
      <c r="E410" s="60"/>
      <c r="F410" s="60"/>
      <c r="G410" s="61"/>
      <c r="H410" s="25" t="s">
        <v>25</v>
      </c>
      <c r="I410" s="43">
        <f t="shared" ref="I410" si="91">I411+I415+I416+I417+I418+I419+I420</f>
        <v>0</v>
      </c>
      <c r="J410" s="43"/>
      <c r="K410" s="43">
        <f t="shared" si="79"/>
        <v>0</v>
      </c>
      <c r="L410" s="43">
        <f t="shared" si="80"/>
        <v>0</v>
      </c>
      <c r="M410" s="44"/>
    </row>
    <row r="411" spans="1:13" ht="8.25" customHeight="1">
      <c r="A411" s="57" t="s">
        <v>648</v>
      </c>
      <c r="B411" s="58"/>
      <c r="C411" s="78" t="s">
        <v>631</v>
      </c>
      <c r="D411" s="79"/>
      <c r="E411" s="79"/>
      <c r="F411" s="79"/>
      <c r="G411" s="80"/>
      <c r="H411" s="25" t="s">
        <v>25</v>
      </c>
      <c r="I411" s="43"/>
      <c r="J411" s="37"/>
      <c r="K411" s="43">
        <f t="shared" si="79"/>
        <v>0</v>
      </c>
      <c r="L411" s="43">
        <f t="shared" si="80"/>
        <v>0</v>
      </c>
      <c r="M411" s="44"/>
    </row>
    <row r="412" spans="1:13" ht="16.5" customHeight="1">
      <c r="A412" s="57" t="s">
        <v>649</v>
      </c>
      <c r="B412" s="58"/>
      <c r="C412" s="78" t="s">
        <v>29</v>
      </c>
      <c r="D412" s="79"/>
      <c r="E412" s="79"/>
      <c r="F412" s="79"/>
      <c r="G412" s="80"/>
      <c r="H412" s="25" t="s">
        <v>25</v>
      </c>
      <c r="I412" s="43"/>
      <c r="J412" s="37"/>
      <c r="K412" s="43">
        <f t="shared" si="79"/>
        <v>0</v>
      </c>
      <c r="L412" s="43">
        <f t="shared" si="80"/>
        <v>0</v>
      </c>
      <c r="M412" s="44"/>
    </row>
    <row r="413" spans="1:13" ht="16.5" customHeight="1">
      <c r="A413" s="57" t="s">
        <v>650</v>
      </c>
      <c r="B413" s="58"/>
      <c r="C413" s="78" t="s">
        <v>31</v>
      </c>
      <c r="D413" s="79"/>
      <c r="E413" s="79"/>
      <c r="F413" s="79"/>
      <c r="G413" s="80"/>
      <c r="H413" s="25" t="s">
        <v>25</v>
      </c>
      <c r="I413" s="43"/>
      <c r="J413" s="37"/>
      <c r="K413" s="43">
        <f t="shared" si="79"/>
        <v>0</v>
      </c>
      <c r="L413" s="43">
        <f t="shared" si="80"/>
        <v>0</v>
      </c>
      <c r="M413" s="44"/>
    </row>
    <row r="414" spans="1:13" ht="16.5" customHeight="1">
      <c r="A414" s="57" t="s">
        <v>650</v>
      </c>
      <c r="B414" s="58"/>
      <c r="C414" s="78" t="s">
        <v>33</v>
      </c>
      <c r="D414" s="79"/>
      <c r="E414" s="79"/>
      <c r="F414" s="79"/>
      <c r="G414" s="80"/>
      <c r="H414" s="25" t="s">
        <v>25</v>
      </c>
      <c r="I414" s="43"/>
      <c r="J414" s="37"/>
      <c r="K414" s="43">
        <f t="shared" si="79"/>
        <v>0</v>
      </c>
      <c r="L414" s="43">
        <f t="shared" si="80"/>
        <v>0</v>
      </c>
      <c r="M414" s="44"/>
    </row>
    <row r="415" spans="1:13" ht="8.25" customHeight="1">
      <c r="A415" s="57" t="s">
        <v>651</v>
      </c>
      <c r="B415" s="58"/>
      <c r="C415" s="78" t="s">
        <v>411</v>
      </c>
      <c r="D415" s="79"/>
      <c r="E415" s="79"/>
      <c r="F415" s="79"/>
      <c r="G415" s="80"/>
      <c r="H415" s="25" t="s">
        <v>25</v>
      </c>
      <c r="I415" s="43"/>
      <c r="J415" s="37"/>
      <c r="K415" s="43">
        <f t="shared" si="79"/>
        <v>0</v>
      </c>
      <c r="L415" s="43">
        <f t="shared" si="80"/>
        <v>0</v>
      </c>
      <c r="M415" s="44"/>
    </row>
    <row r="416" spans="1:13" ht="8.25" customHeight="1">
      <c r="A416" s="57" t="s">
        <v>652</v>
      </c>
      <c r="B416" s="58"/>
      <c r="C416" s="78" t="s">
        <v>414</v>
      </c>
      <c r="D416" s="79"/>
      <c r="E416" s="79"/>
      <c r="F416" s="79"/>
      <c r="G416" s="80"/>
      <c r="H416" s="25" t="s">
        <v>25</v>
      </c>
      <c r="I416" s="43"/>
      <c r="J416" s="37"/>
      <c r="K416" s="43">
        <f t="shared" si="79"/>
        <v>0</v>
      </c>
      <c r="L416" s="43">
        <f t="shared" si="80"/>
        <v>0</v>
      </c>
      <c r="M416" s="44"/>
    </row>
    <row r="417" spans="1:13" ht="8.25" customHeight="1">
      <c r="A417" s="57" t="s">
        <v>653</v>
      </c>
      <c r="B417" s="58"/>
      <c r="C417" s="78" t="s">
        <v>417</v>
      </c>
      <c r="D417" s="79"/>
      <c r="E417" s="79"/>
      <c r="F417" s="79"/>
      <c r="G417" s="80"/>
      <c r="H417" s="25" t="s">
        <v>25</v>
      </c>
      <c r="I417" s="43"/>
      <c r="J417" s="37"/>
      <c r="K417" s="43">
        <f t="shared" si="79"/>
        <v>0</v>
      </c>
      <c r="L417" s="43">
        <f t="shared" si="80"/>
        <v>0</v>
      </c>
      <c r="M417" s="44"/>
    </row>
    <row r="418" spans="1:13" ht="8.25" customHeight="1">
      <c r="A418" s="57" t="s">
        <v>654</v>
      </c>
      <c r="B418" s="58"/>
      <c r="C418" s="78" t="s">
        <v>423</v>
      </c>
      <c r="D418" s="79"/>
      <c r="E418" s="79"/>
      <c r="F418" s="79"/>
      <c r="G418" s="80"/>
      <c r="H418" s="25" t="s">
        <v>25</v>
      </c>
      <c r="I418" s="43">
        <v>0</v>
      </c>
      <c r="J418" s="43"/>
      <c r="K418" s="43">
        <f t="shared" si="79"/>
        <v>0</v>
      </c>
      <c r="L418" s="43">
        <f t="shared" si="80"/>
        <v>0</v>
      </c>
      <c r="M418" s="44"/>
    </row>
    <row r="419" spans="1:13" ht="8.25" customHeight="1">
      <c r="A419" s="57" t="s">
        <v>655</v>
      </c>
      <c r="B419" s="58"/>
      <c r="C419" s="78" t="s">
        <v>425</v>
      </c>
      <c r="D419" s="79"/>
      <c r="E419" s="79"/>
      <c r="F419" s="79"/>
      <c r="G419" s="80"/>
      <c r="H419" s="25" t="s">
        <v>25</v>
      </c>
      <c r="I419" s="37"/>
      <c r="J419" s="37"/>
      <c r="K419" s="37">
        <f t="shared" si="79"/>
        <v>0</v>
      </c>
      <c r="L419" s="37">
        <f t="shared" si="80"/>
        <v>0</v>
      </c>
      <c r="M419" s="25"/>
    </row>
    <row r="420" spans="1:13" ht="16.5" customHeight="1">
      <c r="A420" s="57" t="s">
        <v>656</v>
      </c>
      <c r="B420" s="58"/>
      <c r="C420" s="78" t="s">
        <v>641</v>
      </c>
      <c r="D420" s="79"/>
      <c r="E420" s="79"/>
      <c r="F420" s="79"/>
      <c r="G420" s="80"/>
      <c r="H420" s="25" t="s">
        <v>25</v>
      </c>
      <c r="I420" s="37">
        <f t="shared" ref="I420" si="92">I421+I422</f>
        <v>0</v>
      </c>
      <c r="J420" s="37">
        <f>J421+J422</f>
        <v>0</v>
      </c>
      <c r="K420" s="37">
        <f t="shared" si="79"/>
        <v>0</v>
      </c>
      <c r="L420" s="37">
        <f t="shared" si="80"/>
        <v>0</v>
      </c>
      <c r="M420" s="25"/>
    </row>
    <row r="421" spans="1:13" ht="8.25" customHeight="1">
      <c r="A421" s="57" t="s">
        <v>657</v>
      </c>
      <c r="B421" s="58"/>
      <c r="C421" s="84" t="s">
        <v>49</v>
      </c>
      <c r="D421" s="85"/>
      <c r="E421" s="85"/>
      <c r="F421" s="85"/>
      <c r="G421" s="86"/>
      <c r="H421" s="25" t="s">
        <v>25</v>
      </c>
      <c r="I421" s="37"/>
      <c r="J421" s="37"/>
      <c r="K421" s="37">
        <f t="shared" si="79"/>
        <v>0</v>
      </c>
      <c r="L421" s="37">
        <f t="shared" si="80"/>
        <v>0</v>
      </c>
      <c r="M421" s="25"/>
    </row>
    <row r="422" spans="1:13" ht="8.25" customHeight="1">
      <c r="A422" s="57" t="s">
        <v>658</v>
      </c>
      <c r="B422" s="58"/>
      <c r="C422" s="84" t="s">
        <v>51</v>
      </c>
      <c r="D422" s="85"/>
      <c r="E422" s="85"/>
      <c r="F422" s="85"/>
      <c r="G422" s="86"/>
      <c r="H422" s="25" t="s">
        <v>25</v>
      </c>
      <c r="I422" s="37"/>
      <c r="J422" s="37"/>
      <c r="K422" s="37">
        <f t="shared" si="79"/>
        <v>0</v>
      </c>
      <c r="L422" s="37">
        <f t="shared" si="80"/>
        <v>0</v>
      </c>
      <c r="M422" s="25"/>
    </row>
    <row r="423" spans="1:13" ht="8.25" customHeight="1">
      <c r="A423" s="57" t="s">
        <v>36</v>
      </c>
      <c r="B423" s="58"/>
      <c r="C423" s="67" t="s">
        <v>659</v>
      </c>
      <c r="D423" s="68"/>
      <c r="E423" s="68"/>
      <c r="F423" s="68"/>
      <c r="G423" s="69"/>
      <c r="H423" s="25" t="s">
        <v>25</v>
      </c>
      <c r="I423" s="37"/>
      <c r="J423" s="37"/>
      <c r="K423" s="37">
        <f t="shared" si="79"/>
        <v>0</v>
      </c>
      <c r="L423" s="37">
        <f t="shared" si="80"/>
        <v>0</v>
      </c>
      <c r="M423" s="25"/>
    </row>
    <row r="424" spans="1:13" ht="8.25" customHeight="1">
      <c r="A424" s="57" t="s">
        <v>38</v>
      </c>
      <c r="B424" s="58"/>
      <c r="C424" s="67" t="s">
        <v>660</v>
      </c>
      <c r="D424" s="68"/>
      <c r="E424" s="68"/>
      <c r="F424" s="68"/>
      <c r="G424" s="69"/>
      <c r="H424" s="25" t="s">
        <v>25</v>
      </c>
      <c r="I424" s="37">
        <f t="shared" ref="I424" si="93">I425+I426</f>
        <v>0</v>
      </c>
      <c r="J424" s="43">
        <f>J425+J426</f>
        <v>0</v>
      </c>
      <c r="K424" s="43">
        <f t="shared" si="79"/>
        <v>0</v>
      </c>
      <c r="L424" s="43">
        <f t="shared" si="80"/>
        <v>0</v>
      </c>
      <c r="M424" s="25"/>
    </row>
    <row r="425" spans="1:13" ht="8.25" customHeight="1">
      <c r="A425" s="57" t="s">
        <v>661</v>
      </c>
      <c r="B425" s="58"/>
      <c r="C425" s="59" t="s">
        <v>662</v>
      </c>
      <c r="D425" s="60"/>
      <c r="E425" s="60"/>
      <c r="F425" s="60"/>
      <c r="G425" s="61"/>
      <c r="H425" s="25" t="s">
        <v>25</v>
      </c>
      <c r="I425" s="37"/>
      <c r="J425" s="37"/>
      <c r="K425" s="43">
        <f t="shared" si="79"/>
        <v>0</v>
      </c>
      <c r="L425" s="43">
        <f t="shared" si="80"/>
        <v>0</v>
      </c>
      <c r="M425" s="25"/>
    </row>
    <row r="426" spans="1:13" ht="8.25" customHeight="1">
      <c r="A426" s="57" t="s">
        <v>663</v>
      </c>
      <c r="B426" s="58"/>
      <c r="C426" s="59" t="s">
        <v>664</v>
      </c>
      <c r="D426" s="60"/>
      <c r="E426" s="60"/>
      <c r="F426" s="60"/>
      <c r="G426" s="61"/>
      <c r="H426" s="25" t="s">
        <v>25</v>
      </c>
      <c r="I426" s="37"/>
      <c r="J426" s="43">
        <v>0</v>
      </c>
      <c r="K426" s="43">
        <f t="shared" si="79"/>
        <v>0</v>
      </c>
      <c r="L426" s="43">
        <f t="shared" si="80"/>
        <v>0</v>
      </c>
      <c r="M426" s="52"/>
    </row>
    <row r="427" spans="1:13" ht="9" customHeight="1">
      <c r="A427" s="57" t="s">
        <v>54</v>
      </c>
      <c r="B427" s="58"/>
      <c r="C427" s="81" t="s">
        <v>665</v>
      </c>
      <c r="D427" s="82"/>
      <c r="E427" s="82"/>
      <c r="F427" s="82"/>
      <c r="G427" s="83"/>
      <c r="H427" s="25" t="s">
        <v>25</v>
      </c>
      <c r="I427" s="37">
        <f t="shared" ref="I427" si="94">I428+I429+I430+I431+I432+I437+I438</f>
        <v>0</v>
      </c>
      <c r="J427" s="37">
        <f>J428+J429+J430+J431+J432+J437+J438</f>
        <v>0</v>
      </c>
      <c r="K427" s="37">
        <f t="shared" si="79"/>
        <v>0</v>
      </c>
      <c r="L427" s="37">
        <f t="shared" si="80"/>
        <v>0</v>
      </c>
      <c r="M427" s="25"/>
    </row>
    <row r="428" spans="1:13" ht="8.25" customHeight="1">
      <c r="A428" s="57" t="s">
        <v>56</v>
      </c>
      <c r="B428" s="58"/>
      <c r="C428" s="67" t="s">
        <v>666</v>
      </c>
      <c r="D428" s="68"/>
      <c r="E428" s="68"/>
      <c r="F428" s="68"/>
      <c r="G428" s="69"/>
      <c r="H428" s="25" t="s">
        <v>25</v>
      </c>
      <c r="I428" s="37"/>
      <c r="J428" s="37"/>
      <c r="K428" s="37">
        <f t="shared" si="79"/>
        <v>0</v>
      </c>
      <c r="L428" s="37">
        <f t="shared" si="80"/>
        <v>0</v>
      </c>
      <c r="M428" s="25"/>
    </row>
    <row r="429" spans="1:13" ht="8.25" customHeight="1">
      <c r="A429" s="57" t="s">
        <v>60</v>
      </c>
      <c r="B429" s="58"/>
      <c r="C429" s="67" t="s">
        <v>667</v>
      </c>
      <c r="D429" s="68"/>
      <c r="E429" s="68"/>
      <c r="F429" s="68"/>
      <c r="G429" s="69"/>
      <c r="H429" s="25" t="s">
        <v>25</v>
      </c>
      <c r="I429" s="37"/>
      <c r="J429" s="37"/>
      <c r="K429" s="37">
        <f t="shared" si="79"/>
        <v>0</v>
      </c>
      <c r="L429" s="37">
        <f t="shared" si="80"/>
        <v>0</v>
      </c>
      <c r="M429" s="25"/>
    </row>
    <row r="430" spans="1:13" ht="8.25" customHeight="1">
      <c r="A430" s="57" t="s">
        <v>61</v>
      </c>
      <c r="B430" s="58"/>
      <c r="C430" s="67" t="s">
        <v>668</v>
      </c>
      <c r="D430" s="68"/>
      <c r="E430" s="68"/>
      <c r="F430" s="68"/>
      <c r="G430" s="69"/>
      <c r="H430" s="25" t="s">
        <v>25</v>
      </c>
      <c r="I430" s="37"/>
      <c r="J430" s="37"/>
      <c r="K430" s="37">
        <f t="shared" si="79"/>
        <v>0</v>
      </c>
      <c r="L430" s="37">
        <f t="shared" si="80"/>
        <v>0</v>
      </c>
      <c r="M430" s="25"/>
    </row>
    <row r="431" spans="1:13" ht="8.25" customHeight="1">
      <c r="A431" s="57" t="s">
        <v>62</v>
      </c>
      <c r="B431" s="58"/>
      <c r="C431" s="67" t="s">
        <v>669</v>
      </c>
      <c r="D431" s="68"/>
      <c r="E431" s="68"/>
      <c r="F431" s="68"/>
      <c r="G431" s="69"/>
      <c r="H431" s="25" t="s">
        <v>25</v>
      </c>
      <c r="I431" s="37"/>
      <c r="J431" s="37"/>
      <c r="K431" s="37">
        <f t="shared" si="79"/>
        <v>0</v>
      </c>
      <c r="L431" s="37">
        <f t="shared" si="80"/>
        <v>0</v>
      </c>
      <c r="M431" s="25"/>
    </row>
    <row r="432" spans="1:13" ht="8.25" customHeight="1">
      <c r="A432" s="57" t="s">
        <v>63</v>
      </c>
      <c r="B432" s="58"/>
      <c r="C432" s="67" t="s">
        <v>670</v>
      </c>
      <c r="D432" s="68"/>
      <c r="E432" s="68"/>
      <c r="F432" s="68"/>
      <c r="G432" s="69"/>
      <c r="H432" s="25" t="s">
        <v>25</v>
      </c>
      <c r="I432" s="37">
        <f t="shared" ref="I432" si="95">I433+I435</f>
        <v>0</v>
      </c>
      <c r="J432" s="37">
        <f>J433+J435</f>
        <v>0</v>
      </c>
      <c r="K432" s="37">
        <f t="shared" si="79"/>
        <v>0</v>
      </c>
      <c r="L432" s="37">
        <f t="shared" si="80"/>
        <v>0</v>
      </c>
      <c r="M432" s="25"/>
    </row>
    <row r="433" spans="1:13" ht="8.25" customHeight="1">
      <c r="A433" s="57" t="s">
        <v>103</v>
      </c>
      <c r="B433" s="58"/>
      <c r="C433" s="59" t="s">
        <v>311</v>
      </c>
      <c r="D433" s="60"/>
      <c r="E433" s="60"/>
      <c r="F433" s="60"/>
      <c r="G433" s="61"/>
      <c r="H433" s="25" t="s">
        <v>25</v>
      </c>
      <c r="I433" s="37"/>
      <c r="J433" s="37"/>
      <c r="K433" s="37">
        <f t="shared" ref="K433:K447" si="96">J433-I433</f>
        <v>0</v>
      </c>
      <c r="L433" s="37">
        <f t="shared" ref="L433:L447" si="97">IF(K433=0,0,K433/I433*100)</f>
        <v>0</v>
      </c>
      <c r="M433" s="25"/>
    </row>
    <row r="434" spans="1:13" ht="16.5" customHeight="1">
      <c r="A434" s="57" t="s">
        <v>671</v>
      </c>
      <c r="B434" s="58"/>
      <c r="C434" s="78" t="s">
        <v>672</v>
      </c>
      <c r="D434" s="79"/>
      <c r="E434" s="79"/>
      <c r="F434" s="79"/>
      <c r="G434" s="80"/>
      <c r="H434" s="25" t="s">
        <v>25</v>
      </c>
      <c r="I434" s="37"/>
      <c r="J434" s="37"/>
      <c r="K434" s="37">
        <f t="shared" si="96"/>
        <v>0</v>
      </c>
      <c r="L434" s="37">
        <f t="shared" si="97"/>
        <v>0</v>
      </c>
      <c r="M434" s="25"/>
    </row>
    <row r="435" spans="1:13" ht="8.25" customHeight="1">
      <c r="A435" s="57" t="s">
        <v>105</v>
      </c>
      <c r="B435" s="58"/>
      <c r="C435" s="59" t="s">
        <v>313</v>
      </c>
      <c r="D435" s="60"/>
      <c r="E435" s="60"/>
      <c r="F435" s="60"/>
      <c r="G435" s="61"/>
      <c r="H435" s="25" t="s">
        <v>25</v>
      </c>
      <c r="I435" s="37"/>
      <c r="J435" s="37"/>
      <c r="K435" s="37">
        <f t="shared" si="96"/>
        <v>0</v>
      </c>
      <c r="L435" s="37">
        <f t="shared" si="97"/>
        <v>0</v>
      </c>
      <c r="M435" s="25"/>
    </row>
    <row r="436" spans="1:13" ht="16.5" customHeight="1">
      <c r="A436" s="57" t="s">
        <v>673</v>
      </c>
      <c r="B436" s="58"/>
      <c r="C436" s="78" t="s">
        <v>674</v>
      </c>
      <c r="D436" s="79"/>
      <c r="E436" s="79"/>
      <c r="F436" s="79"/>
      <c r="G436" s="80"/>
      <c r="H436" s="25" t="s">
        <v>25</v>
      </c>
      <c r="I436" s="37"/>
      <c r="J436" s="37"/>
      <c r="K436" s="37">
        <f t="shared" si="96"/>
        <v>0</v>
      </c>
      <c r="L436" s="37">
        <f t="shared" si="97"/>
        <v>0</v>
      </c>
      <c r="M436" s="25"/>
    </row>
    <row r="437" spans="1:13" ht="8.25" customHeight="1">
      <c r="A437" s="57" t="s">
        <v>64</v>
      </c>
      <c r="B437" s="58"/>
      <c r="C437" s="67" t="s">
        <v>675</v>
      </c>
      <c r="D437" s="68"/>
      <c r="E437" s="68"/>
      <c r="F437" s="68"/>
      <c r="G437" s="69"/>
      <c r="H437" s="25" t="s">
        <v>25</v>
      </c>
      <c r="I437" s="37"/>
      <c r="J437" s="37"/>
      <c r="K437" s="37">
        <f t="shared" si="96"/>
        <v>0</v>
      </c>
      <c r="L437" s="37">
        <f t="shared" si="97"/>
        <v>0</v>
      </c>
      <c r="M437" s="25"/>
    </row>
    <row r="438" spans="1:13" ht="9" customHeight="1" thickBot="1">
      <c r="A438" s="62" t="s">
        <v>65</v>
      </c>
      <c r="B438" s="63"/>
      <c r="C438" s="70" t="s">
        <v>676</v>
      </c>
      <c r="D438" s="71"/>
      <c r="E438" s="71"/>
      <c r="F438" s="71"/>
      <c r="G438" s="72"/>
      <c r="H438" s="31" t="s">
        <v>25</v>
      </c>
      <c r="I438" s="46"/>
      <c r="J438" s="46"/>
      <c r="K438" s="46">
        <f t="shared" si="96"/>
        <v>0</v>
      </c>
      <c r="L438" s="46">
        <f t="shared" si="97"/>
        <v>0</v>
      </c>
      <c r="M438" s="31"/>
    </row>
    <row r="439" spans="1:13" ht="9.75" customHeight="1">
      <c r="A439" s="73" t="s">
        <v>123</v>
      </c>
      <c r="B439" s="74"/>
      <c r="C439" s="75" t="s">
        <v>116</v>
      </c>
      <c r="D439" s="76"/>
      <c r="E439" s="76"/>
      <c r="F439" s="76"/>
      <c r="G439" s="77"/>
      <c r="H439" s="34" t="s">
        <v>230</v>
      </c>
      <c r="I439" s="47"/>
      <c r="J439" s="47"/>
      <c r="K439" s="47">
        <f t="shared" si="96"/>
        <v>0</v>
      </c>
      <c r="L439" s="47">
        <f t="shared" si="97"/>
        <v>0</v>
      </c>
      <c r="M439" s="34"/>
    </row>
    <row r="440" spans="1:13" ht="24.75" customHeight="1">
      <c r="A440" s="57" t="s">
        <v>125</v>
      </c>
      <c r="B440" s="58"/>
      <c r="C440" s="67" t="s">
        <v>677</v>
      </c>
      <c r="D440" s="68"/>
      <c r="E440" s="68"/>
      <c r="F440" s="68"/>
      <c r="G440" s="69"/>
      <c r="H440" s="25" t="s">
        <v>25</v>
      </c>
      <c r="I440" s="37">
        <f t="shared" ref="I440" si="98">I441+I442+I443</f>
        <v>0</v>
      </c>
      <c r="J440" s="37">
        <f>J441+J442+J443</f>
        <v>0</v>
      </c>
      <c r="K440" s="37">
        <f t="shared" si="96"/>
        <v>0</v>
      </c>
      <c r="L440" s="37">
        <f t="shared" si="97"/>
        <v>0</v>
      </c>
      <c r="M440" s="25"/>
    </row>
    <row r="441" spans="1:13" ht="8.25" customHeight="1">
      <c r="A441" s="57" t="s">
        <v>126</v>
      </c>
      <c r="B441" s="58"/>
      <c r="C441" s="59" t="s">
        <v>678</v>
      </c>
      <c r="D441" s="60"/>
      <c r="E441" s="60"/>
      <c r="F441" s="60"/>
      <c r="G441" s="61"/>
      <c r="H441" s="25" t="s">
        <v>25</v>
      </c>
      <c r="I441" s="37"/>
      <c r="J441" s="37"/>
      <c r="K441" s="37">
        <f t="shared" si="96"/>
        <v>0</v>
      </c>
      <c r="L441" s="37">
        <f t="shared" si="97"/>
        <v>0</v>
      </c>
      <c r="M441" s="25"/>
    </row>
    <row r="442" spans="1:13" ht="16.5" customHeight="1">
      <c r="A442" s="57" t="s">
        <v>127</v>
      </c>
      <c r="B442" s="58"/>
      <c r="C442" s="59" t="s">
        <v>679</v>
      </c>
      <c r="D442" s="60"/>
      <c r="E442" s="60"/>
      <c r="F442" s="60"/>
      <c r="G442" s="61"/>
      <c r="H442" s="25" t="s">
        <v>25</v>
      </c>
      <c r="I442" s="37"/>
      <c r="J442" s="37"/>
      <c r="K442" s="37">
        <f t="shared" si="96"/>
        <v>0</v>
      </c>
      <c r="L442" s="37">
        <f t="shared" si="97"/>
        <v>0</v>
      </c>
      <c r="M442" s="25"/>
    </row>
    <row r="443" spans="1:13" ht="8.25" customHeight="1">
      <c r="A443" s="57" t="s">
        <v>128</v>
      </c>
      <c r="B443" s="58"/>
      <c r="C443" s="59" t="s">
        <v>680</v>
      </c>
      <c r="D443" s="60"/>
      <c r="E443" s="60"/>
      <c r="F443" s="60"/>
      <c r="G443" s="61"/>
      <c r="H443" s="25" t="s">
        <v>25</v>
      </c>
      <c r="I443" s="37"/>
      <c r="J443" s="37"/>
      <c r="K443" s="37">
        <f t="shared" si="96"/>
        <v>0</v>
      </c>
      <c r="L443" s="37">
        <f t="shared" si="97"/>
        <v>0</v>
      </c>
      <c r="M443" s="25"/>
    </row>
    <row r="444" spans="1:13" ht="17.25" customHeight="1">
      <c r="A444" s="57" t="s">
        <v>129</v>
      </c>
      <c r="B444" s="58"/>
      <c r="C444" s="67" t="s">
        <v>681</v>
      </c>
      <c r="D444" s="68"/>
      <c r="E444" s="68"/>
      <c r="F444" s="68"/>
      <c r="G444" s="69"/>
      <c r="H444" s="25" t="s">
        <v>230</v>
      </c>
      <c r="I444" s="37"/>
      <c r="J444" s="37"/>
      <c r="K444" s="37">
        <f t="shared" si="96"/>
        <v>0</v>
      </c>
      <c r="L444" s="37">
        <f t="shared" si="97"/>
        <v>0</v>
      </c>
      <c r="M444" s="25"/>
    </row>
    <row r="445" spans="1:13" ht="8.25" customHeight="1">
      <c r="A445" s="57" t="s">
        <v>682</v>
      </c>
      <c r="B445" s="58"/>
      <c r="C445" s="59" t="s">
        <v>683</v>
      </c>
      <c r="D445" s="60"/>
      <c r="E445" s="60"/>
      <c r="F445" s="60"/>
      <c r="G445" s="61"/>
      <c r="H445" s="25" t="s">
        <v>25</v>
      </c>
      <c r="I445" s="37"/>
      <c r="J445" s="37"/>
      <c r="K445" s="37">
        <f t="shared" si="96"/>
        <v>0</v>
      </c>
      <c r="L445" s="37">
        <f t="shared" si="97"/>
        <v>0</v>
      </c>
      <c r="M445" s="25"/>
    </row>
    <row r="446" spans="1:13" ht="8.25" customHeight="1">
      <c r="A446" s="57" t="s">
        <v>684</v>
      </c>
      <c r="B446" s="58"/>
      <c r="C446" s="59" t="s">
        <v>685</v>
      </c>
      <c r="D446" s="60"/>
      <c r="E446" s="60"/>
      <c r="F446" s="60"/>
      <c r="G446" s="61"/>
      <c r="H446" s="25" t="s">
        <v>25</v>
      </c>
      <c r="I446" s="37"/>
      <c r="J446" s="37"/>
      <c r="K446" s="37">
        <f t="shared" si="96"/>
        <v>0</v>
      </c>
      <c r="L446" s="37">
        <f t="shared" si="97"/>
        <v>0</v>
      </c>
      <c r="M446" s="25"/>
    </row>
    <row r="447" spans="1:13" ht="9" customHeight="1" thickBot="1">
      <c r="A447" s="62" t="s">
        <v>686</v>
      </c>
      <c r="B447" s="63"/>
      <c r="C447" s="64" t="s">
        <v>687</v>
      </c>
      <c r="D447" s="65"/>
      <c r="E447" s="65"/>
      <c r="F447" s="65"/>
      <c r="G447" s="66"/>
      <c r="H447" s="48" t="s">
        <v>25</v>
      </c>
      <c r="I447" s="46"/>
      <c r="J447" s="46"/>
      <c r="K447" s="46">
        <f t="shared" si="96"/>
        <v>0</v>
      </c>
      <c r="L447" s="46">
        <f t="shared" si="97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2026-04-10T03:27:27Z</dcterms:modified>
</cp:coreProperties>
</file>